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ОМиКИБ\ИСПОЛНЕНИЕ  КБ 2013, 2014, 2015,2016 гг\Отчет об исполнении КБ за 2015 год\Отчет об исполнении КБ за 2015 год\1. Материалы к проекту Закона\статья 43 пункт 2\"/>
    </mc:Choice>
  </mc:AlternateContent>
  <bookViews>
    <workbookView xWindow="120" yWindow="45" windowWidth="12120" windowHeight="9120" tabRatio="501"/>
  </bookViews>
  <sheets>
    <sheet name="приложение 10" sheetId="12" r:id="rId1"/>
  </sheets>
  <definedNames>
    <definedName name="_xlnm._FilterDatabase" localSheetId="0" hidden="1">'приложение 10'!$A$9:$BG$134</definedName>
    <definedName name="DateExecute">'приложение 10'!$A$3</definedName>
    <definedName name="EndDate">'приложение 10'!$A$4</definedName>
    <definedName name="NameHead">'приложение 10'!$A$2</definedName>
    <definedName name="Year">'приложение 10'!$A$1</definedName>
    <definedName name="_xlnm.Print_Titles" localSheetId="0">'приложение 10'!$A:$D,'приложение 10'!$9:$10</definedName>
    <definedName name="_xlnm.Print_Area" localSheetId="0">'приложение 10'!$A$1:$BF$141</definedName>
  </definedNames>
  <calcPr calcId="152511" refMode="R1C1"/>
</workbook>
</file>

<file path=xl/calcChain.xml><?xml version="1.0" encoding="utf-8"?>
<calcChain xmlns="http://schemas.openxmlformats.org/spreadsheetml/2006/main">
  <c r="C12" i="12" l="1"/>
  <c r="C13" i="12"/>
  <c r="C14" i="12"/>
  <c r="C16" i="12"/>
  <c r="C17" i="12"/>
  <c r="C18" i="12"/>
  <c r="C20" i="12"/>
  <c r="C21" i="12"/>
  <c r="C22" i="12"/>
  <c r="C24" i="12"/>
  <c r="C25" i="12"/>
  <c r="C26" i="12"/>
  <c r="C34" i="12"/>
  <c r="C35" i="12"/>
  <c r="C36" i="12"/>
  <c r="C38" i="12"/>
  <c r="C39" i="12"/>
  <c r="C40" i="12"/>
  <c r="C42" i="12"/>
  <c r="C43" i="12"/>
  <c r="C44" i="12"/>
  <c r="C46" i="12"/>
  <c r="C47" i="12"/>
  <c r="C48" i="12"/>
  <c r="C50" i="12"/>
  <c r="C51" i="12"/>
  <c r="C52" i="12"/>
  <c r="C53" i="12"/>
  <c r="C54" i="12"/>
  <c r="C55" i="12"/>
  <c r="C56" i="12"/>
  <c r="C57" i="12"/>
  <c r="C58" i="12"/>
  <c r="C60" i="12"/>
  <c r="C61" i="12"/>
  <c r="C62" i="12"/>
  <c r="C64" i="12"/>
  <c r="C65" i="12"/>
  <c r="C66" i="12"/>
  <c r="C68" i="12"/>
  <c r="C69" i="12"/>
  <c r="C70" i="12"/>
  <c r="C72" i="12"/>
  <c r="C73" i="12"/>
  <c r="C74" i="12"/>
  <c r="C76" i="12"/>
  <c r="C77" i="12"/>
  <c r="C78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R3" i="12"/>
</calcChain>
</file>

<file path=xl/sharedStrings.xml><?xml version="1.0" encoding="utf-8"?>
<sst xmlns="http://schemas.openxmlformats.org/spreadsheetml/2006/main" count="260" uniqueCount="162">
  <si>
    <t>О Т Ч Е Т</t>
  </si>
  <si>
    <t>№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</si>
  <si>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</si>
  <si>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</si>
  <si>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</si>
  <si>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</si>
  <si>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</si>
  <si>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</si>
  <si>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</si>
  <si>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</si>
  <si>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</si>
  <si>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</si>
  <si>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</si>
  <si>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</si>
  <si>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</si>
  <si>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</si>
  <si>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</si>
  <si>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</si>
  <si>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</si>
  <si>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</si>
  <si>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</si>
  <si>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</si>
  <si>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</si>
  <si>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</si>
  <si>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</si>
  <si>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</si>
  <si>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</si>
  <si>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</si>
  <si>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</si>
  <si>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</si>
  <si>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</si>
  <si>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</si>
  <si>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</si>
  <si>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</si>
  <si>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</si>
  <si>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</si>
  <si>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</si>
  <si>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</si>
  <si>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</si>
  <si>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</si>
  <si>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</si>
  <si>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</si>
  <si>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</si>
  <si>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</si>
  <si>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</si>
  <si>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</si>
  <si>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</si>
  <si>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</si>
  <si>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</si>
  <si>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</si>
  <si>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</si>
  <si>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</si>
  <si>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</si>
  <si>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</si>
  <si>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</si>
  <si>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</si>
  <si>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</si>
  <si>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</si>
  <si>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</si>
  <si>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</si>
  <si>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</si>
  <si>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на 31.12.2015 года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</si>
  <si>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</si>
  <si>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</si>
  <si>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</si>
  <si>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</si>
  <si>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</si>
  <si>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</si>
  <si>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</si>
  <si>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</si>
  <si>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</si>
  <si>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</si>
  <si>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</si>
  <si>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</si>
  <si>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ВСЕГО утверждено, в том числе:</t>
  </si>
  <si>
    <t>ВСЕГО исполнено, в том числе: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</si>
  <si>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</si>
  <si>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</si>
  <si>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</si>
  <si>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</si>
  <si>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</si>
  <si>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</si>
  <si>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</si>
  <si>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</si>
  <si>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</si>
  <si>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</si>
  <si>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.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</si>
  <si>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</si>
  <si>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</si>
  <si>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утверждено (за счет остатков средств федерального бюджета на 01.01.2015 года)</t>
  </si>
  <si>
    <t>исполнено (за счет остатков средств федерального бюджета на 01.01.2015 года)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</si>
  <si>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</si>
  <si>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</si>
  <si>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жилищно-коммунального хозяйства и энергетики Камчатского края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</si>
  <si>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</si>
  <si>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</si>
  <si>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</si>
  <si>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</si>
  <si>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</si>
  <si>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</si>
  <si>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</si>
  <si>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</si>
  <si>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</si>
  <si>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</si>
  <si>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</si>
  <si>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</si>
  <si>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</si>
  <si>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</si>
  <si>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</si>
  <si>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</si>
  <si>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</si>
  <si>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</si>
  <si>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</si>
  <si>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</si>
  <si>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</si>
  <si>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</si>
  <si>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</si>
  <si>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20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</si>
  <si>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</si>
  <si>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</si>
  <si>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Мероприятия федеральной целевой программы "Устойчивое развитие сельских территорий на 2014 - 2017 годы и на период до 2020 года".</t>
  </si>
  <si>
    <t>22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</si>
  <si>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</si>
  <si>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</si>
  <si>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23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</si>
  <si>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</si>
  <si>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</si>
  <si>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</si>
  <si>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25</t>
  </si>
  <si>
    <t>Непрограммные расходы. Субсидии за счет средств резервного фонда Правительства Камчатского края.</t>
  </si>
  <si>
    <t>Министерство финансов Камчатского края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</si>
  <si>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</si>
  <si>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</si>
  <si>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</si>
  <si>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</si>
  <si>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</si>
  <si>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</si>
  <si>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</si>
  <si>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остатков средств федерального бюджета на 01.01.2015 года)</t>
  </si>
  <si>
    <t xml:space="preserve"> исполнено (за счет остатков средств федерального бюджета на 01.01.2015 года)</t>
  </si>
  <si>
    <t>Приложение 10</t>
  </si>
  <si>
    <t>04 1 4006</t>
  </si>
  <si>
    <t>04 1 4007</t>
  </si>
  <si>
    <t>04 3 4007</t>
  </si>
  <si>
    <t>04 3 9502</t>
  </si>
  <si>
    <t>04 3 9602</t>
  </si>
  <si>
    <t>04 5 4006</t>
  </si>
  <si>
    <t>04 5 4007</t>
  </si>
  <si>
    <t>04 6 4007</t>
  </si>
  <si>
    <t>04 6 5020</t>
  </si>
  <si>
    <t>05 1 4006</t>
  </si>
  <si>
    <t>05 1 4007</t>
  </si>
  <si>
    <t>05 2 4007</t>
  </si>
  <si>
    <t>05 3 4006</t>
  </si>
  <si>
    <t>07 1 4006</t>
  </si>
  <si>
    <t>09 1 4006</t>
  </si>
  <si>
    <t>утверждено (за счет средств Фонда содействия реформированию ЖКХ)</t>
  </si>
  <si>
    <t xml:space="preserve"> исполнено (за счет средств Фонда содействия реформированию ЖКХ)</t>
  </si>
  <si>
    <t xml:space="preserve">утверждено (за счет остатков средств Фонда содействия реформированию ЖКХ на 01.01.2015 года) </t>
  </si>
  <si>
    <t xml:space="preserve"> исполнено (за счет остатков средств Фонда содействия реформированию ЖКХ на 01.01.2015 года) </t>
  </si>
  <si>
    <t>о предоставлении субсидий бюджетам поселений из краевого бюджета в 2015 году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</si>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</sst>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64">
    <xf numFmtId="0" fontId="0" fillId="0" borderId="0" xfId="0"/>
    <xf numFmtId="0" fontId="2" fillId="2" borderId="0" xfId="0" applyFont="1" applyFill="1"/>
    <xf numFmtId="165" fontId="3" fillId="2" borderId="2" xfId="0" applyNumberFormat="1" applyFont="1" applyFill="1" applyBorder="1" applyAlignment="1">
      <alignment horizontal="right"/>
    </xf>
    <xf numFmtId="165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5" fontId="3" fillId="2" borderId="0" xfId="0" applyNumberFormat="1" applyFont="1" applyFill="1" applyAlignment="1"/>
    <xf numFmtId="0" fontId="3" fillId="2" borderId="0" xfId="0" applyFont="1" applyFill="1" applyAlignment="1"/>
    <xf numFmtId="0" fontId="12" fillId="2" borderId="0" xfId="0" applyFont="1" applyFill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3" fillId="2" borderId="0" xfId="0" applyNumberFormat="1" applyFont="1" applyFill="1"/>
    <xf numFmtId="0" fontId="2" fillId="2" borderId="0" xfId="0" applyNumberFormat="1" applyFont="1" applyFill="1"/>
    <xf numFmtId="0" fontId="9" fillId="2" borderId="0" xfId="0" applyNumberFormat="1" applyFont="1" applyFill="1"/>
    <xf numFmtId="0" fontId="10" fillId="2" borderId="0" xfId="0" applyNumberFormat="1" applyFont="1" applyFill="1"/>
    <xf numFmtId="0" fontId="7" fillId="2" borderId="0" xfId="0" applyNumberFormat="1" applyFont="1" applyFill="1"/>
    <xf numFmtId="0" fontId="7" fillId="2" borderId="3" xfId="0" applyNumberFormat="1" applyFont="1" applyFill="1" applyBorder="1"/>
    <xf numFmtId="0" fontId="3" fillId="2" borderId="0" xfId="0" applyNumberFormat="1" applyFont="1" applyFill="1" applyAlignment="1"/>
    <xf numFmtId="0" fontId="13" fillId="2" borderId="0" xfId="0" applyFont="1" applyFill="1"/>
    <xf numFmtId="49" fontId="3" fillId="2" borderId="2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/>
    </xf>
    <xf numFmtId="0" fontId="14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15" fillId="2" borderId="5" xfId="0" applyNumberFormat="1" applyFont="1" applyFill="1" applyBorder="1" applyAlignment="1">
      <alignment horizontal="righ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5" fontId="7" fillId="2" borderId="5" xfId="0" applyNumberFormat="1" applyFont="1" applyFill="1" applyBorder="1" applyAlignment="1">
      <alignment horizontal="right"/>
    </xf>
    <xf numFmtId="164" fontId="7" fillId="2" borderId="5" xfId="0" applyNumberFormat="1" applyFont="1" applyFill="1" applyBorder="1" applyAlignment="1">
      <alignment horizontal="right"/>
    </xf>
    <xf numFmtId="49" fontId="7" fillId="2" borderId="5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/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/>
    <xf numFmtId="165" fontId="3" fillId="2" borderId="0" xfId="0" applyNumberFormat="1" applyFont="1" applyFill="1" applyBorder="1"/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right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right"/>
    </xf>
    <xf numFmtId="0" fontId="9" fillId="2" borderId="0" xfId="0" applyFont="1" applyFill="1" applyAlignment="1"/>
    <xf numFmtId="0" fontId="9" fillId="2" borderId="0" xfId="0" applyFont="1" applyFill="1" applyAlignment="1">
      <alignment horizontal="center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80"/>
  <sheetViews>
    <sheetView tabSelected="1" view="pageBreakPreview" topLeftCell="F1" zoomScale="70" zoomScaleNormal="67" zoomScaleSheetLayoutView="70" workbookViewId="0">
      <selection activeCell="R4" sqref="R4"/>
    </sheetView>
  </sheetViews>
  <sheetFormatPr defaultColWidth="9.140625" defaultRowHeight="12.75" x14ac:dyDescent="0.2"/>
  <cols>
    <col min="1" max="1" width="8.140625" style="1" customWidth="1"/>
    <col min="2" max="2" width="66.7109375" style="1" customWidth="1"/>
    <col min="3" max="3" width="11.5703125" style="1" customWidth="1"/>
    <col min="4" max="4" width="22.140625" style="1" customWidth="1"/>
    <col min="5" max="5" width="18.7109375" style="1" customWidth="1"/>
    <col min="6" max="6" width="19.42578125" style="1" customWidth="1"/>
    <col min="7" max="7" width="17.5703125" style="1" customWidth="1"/>
    <col min="8" max="8" width="18.42578125" style="1" customWidth="1"/>
    <col min="9" max="9" width="18.140625" style="1" customWidth="1"/>
    <col min="10" max="10" width="19" style="1" customWidth="1"/>
    <col min="11" max="11" width="17.5703125" style="1" customWidth="1"/>
    <col min="12" max="12" width="18.7109375" style="1" customWidth="1"/>
    <col min="13" max="13" width="19.28515625" style="1" customWidth="1"/>
    <col min="14" max="14" width="19.85546875" style="1" customWidth="1"/>
    <col min="15" max="15" width="20" style="1" customWidth="1"/>
    <col min="16" max="16" width="20.7109375" style="1" customWidth="1"/>
    <col min="17" max="17" width="19.7109375" style="1" customWidth="1"/>
    <col min="18" max="18" width="20.140625" style="1" customWidth="1"/>
    <col min="19" max="19" width="18.5703125" style="1" customWidth="1"/>
    <col min="20" max="20" width="18.28515625" style="29" customWidth="1"/>
    <col min="21" max="21" width="18.7109375" style="1" customWidth="1"/>
    <col min="22" max="22" width="18.28515625" style="1" customWidth="1"/>
    <col min="23" max="23" width="17.85546875" style="1" customWidth="1"/>
    <col min="24" max="24" width="17.7109375" style="1" customWidth="1"/>
    <col min="25" max="25" width="17.5703125" style="1" customWidth="1"/>
    <col min="26" max="26" width="16.85546875" style="1" customWidth="1"/>
    <col min="27" max="27" width="18.42578125" style="1" customWidth="1"/>
    <col min="28" max="28" width="18.140625" style="1" customWidth="1"/>
    <col min="29" max="29" width="18.28515625" style="1" customWidth="1"/>
    <col min="30" max="30" width="19" style="1" customWidth="1"/>
    <col min="31" max="31" width="17.5703125" style="1" customWidth="1"/>
    <col min="32" max="32" width="18.5703125" style="1" customWidth="1"/>
    <col min="33" max="33" width="18.7109375" style="1" customWidth="1"/>
    <col min="34" max="35" width="20.7109375" style="1" customWidth="1"/>
    <col min="36" max="36" width="18.7109375" style="1" customWidth="1"/>
    <col min="37" max="37" width="18.28515625" style="1" customWidth="1"/>
    <col min="38" max="38" width="19.7109375" style="1" customWidth="1"/>
    <col min="39" max="39" width="17.7109375" style="1" customWidth="1"/>
    <col min="40" max="40" width="19.7109375" style="1" customWidth="1"/>
    <col min="41" max="41" width="18.28515625" style="1" customWidth="1"/>
    <col min="42" max="42" width="18.7109375" style="1" customWidth="1"/>
    <col min="43" max="43" width="19.140625" style="1" customWidth="1"/>
    <col min="44" max="44" width="18.7109375" style="1" customWidth="1"/>
    <col min="45" max="45" width="18.5703125" style="1" customWidth="1"/>
    <col min="46" max="46" width="18.7109375" style="1" customWidth="1"/>
    <col min="47" max="47" width="20.28515625" style="1" customWidth="1"/>
    <col min="48" max="48" width="19.7109375" style="1" customWidth="1"/>
    <col min="49" max="49" width="18.28515625" style="1" customWidth="1"/>
    <col min="50" max="50" width="18" style="1" customWidth="1"/>
    <col min="51" max="51" width="23" style="1" customWidth="1"/>
    <col min="52" max="52" width="20.5703125" style="1" customWidth="1"/>
    <col min="53" max="53" width="18.5703125" style="1" customWidth="1"/>
    <col min="54" max="54" width="20" style="1" customWidth="1"/>
    <col min="55" max="56" width="19" style="1" customWidth="1"/>
    <col min="57" max="57" width="19.140625" style="1" customWidth="1"/>
    <col min="58" max="58" width="21.5703125" style="1" customWidth="1"/>
    <col min="59" max="59" width="16.42578125" style="1" bestFit="1" customWidth="1"/>
    <col min="60" max="16384" width="9.140625" style="1"/>
  </cols>
  <sheetData>
    <row r="1" spans="1:59" ht="18.75" x14ac:dyDescent="0.3">
      <c r="A1" s="16">
        <v>2015</v>
      </c>
      <c r="B1" s="4"/>
      <c r="C1" s="4"/>
      <c r="D1" s="4"/>
      <c r="F1" s="4"/>
      <c r="I1" s="4"/>
      <c r="R1" s="24" t="s">
        <v>140</v>
      </c>
    </row>
    <row r="2" spans="1:59" ht="18.75" x14ac:dyDescent="0.3">
      <c r="A2" s="16" t="s">
        <v>61</v>
      </c>
      <c r="B2" s="4"/>
      <c r="C2" s="4"/>
      <c r="D2" s="4"/>
      <c r="F2" s="4"/>
      <c r="I2" s="4"/>
      <c r="R2" s="24" t="s">
        <v>2</v>
      </c>
    </row>
    <row r="3" spans="1:59" ht="18.75" x14ac:dyDescent="0.3">
      <c r="A3" s="35"/>
      <c r="B3" s="5"/>
      <c r="C3" s="5"/>
      <c r="D3" s="5"/>
      <c r="F3" s="4"/>
      <c r="I3" s="4"/>
      <c r="R3" s="24" t="str">
        <f>CONCATENATE("""Об исполнении краевого бюджета за ",Year," год""")</f>
        <v>"Об исполнении краевого бюджета за 2015 год"</v>
      </c>
    </row>
    <row r="4" spans="1:59" ht="18.75" x14ac:dyDescent="0.3">
      <c r="A4" s="16"/>
      <c r="B4" s="4"/>
      <c r="C4" s="4"/>
      <c r="D4" s="4"/>
      <c r="F4" s="4"/>
      <c r="I4" s="4"/>
      <c r="R4" s="24" t="s">
        <v>161</v>
      </c>
    </row>
    <row r="5" spans="1:59" ht="18.75" x14ac:dyDescent="0.3">
      <c r="A5" s="4"/>
      <c r="B5" s="4"/>
      <c r="C5" s="4"/>
      <c r="D5" s="4"/>
    </row>
    <row r="6" spans="1:59" s="6" customFormat="1" ht="20.25" x14ac:dyDescent="0.3">
      <c r="A6" s="63" t="s">
        <v>0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2"/>
      <c r="T6" s="30"/>
    </row>
    <row r="7" spans="1:59" s="7" customFormat="1" ht="20.25" x14ac:dyDescent="0.3">
      <c r="A7" s="63" t="s">
        <v>160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2"/>
      <c r="T7" s="31"/>
    </row>
    <row r="8" spans="1:59" ht="18.75" x14ac:dyDescent="0.2">
      <c r="A8" s="8"/>
      <c r="B8" s="9"/>
      <c r="C8" s="9"/>
      <c r="D8" s="9"/>
      <c r="Q8" s="25"/>
      <c r="R8" s="25" t="s">
        <v>3</v>
      </c>
      <c r="S8" s="25"/>
    </row>
    <row r="9" spans="1:59" s="10" customFormat="1" ht="75.75" customHeight="1" x14ac:dyDescent="0.2">
      <c r="A9" s="17" t="s">
        <v>1</v>
      </c>
      <c r="B9" s="22" t="s">
        <v>5</v>
      </c>
      <c r="C9" s="23" t="s">
        <v>6</v>
      </c>
      <c r="D9" s="23" t="s">
        <v>4</v>
      </c>
      <c r="E9" s="48" t="s">
        <v>7</v>
      </c>
      <c r="F9" s="22" t="s">
        <v>8</v>
      </c>
      <c r="G9" s="49" t="s">
        <v>9</v>
      </c>
      <c r="H9" s="50" t="s">
        <v>10</v>
      </c>
      <c r="I9" s="49" t="s">
        <v>11</v>
      </c>
      <c r="J9" s="49" t="s">
        <v>12</v>
      </c>
      <c r="K9" s="22" t="s">
        <v>13</v>
      </c>
      <c r="L9" s="22" t="s">
        <v>14</v>
      </c>
      <c r="M9" s="22" t="s">
        <v>15</v>
      </c>
      <c r="N9" s="22" t="s">
        <v>16</v>
      </c>
      <c r="O9" s="22" t="s">
        <v>17</v>
      </c>
      <c r="P9" s="22" t="s">
        <v>18</v>
      </c>
      <c r="Q9" s="22" t="s">
        <v>19</v>
      </c>
      <c r="R9" s="22" t="s">
        <v>20</v>
      </c>
      <c r="S9" s="22" t="s">
        <v>21</v>
      </c>
      <c r="T9" s="22" t="s">
        <v>22</v>
      </c>
      <c r="U9" s="22" t="s">
        <v>23</v>
      </c>
      <c r="V9" s="22" t="s">
        <v>24</v>
      </c>
      <c r="W9" s="22" t="s">
        <v>25</v>
      </c>
      <c r="X9" s="22" t="s">
        <v>26</v>
      </c>
      <c r="Y9" s="22" t="s">
        <v>27</v>
      </c>
      <c r="Z9" s="22" t="s">
        <v>28</v>
      </c>
      <c r="AA9" s="22" t="s">
        <v>29</v>
      </c>
      <c r="AB9" s="22" t="s">
        <v>30</v>
      </c>
      <c r="AC9" s="22" t="s">
        <v>31</v>
      </c>
      <c r="AD9" s="22" t="s">
        <v>32</v>
      </c>
      <c r="AE9" s="22" t="s">
        <v>33</v>
      </c>
      <c r="AF9" s="22" t="s">
        <v>34</v>
      </c>
      <c r="AG9" s="22" t="s">
        <v>35</v>
      </c>
      <c r="AH9" s="22" t="s">
        <v>36</v>
      </c>
      <c r="AI9" s="22" t="s">
        <v>37</v>
      </c>
      <c r="AJ9" s="22" t="s">
        <v>38</v>
      </c>
      <c r="AK9" s="22" t="s">
        <v>39</v>
      </c>
      <c r="AL9" s="22" t="s">
        <v>40</v>
      </c>
      <c r="AM9" s="22" t="s">
        <v>41</v>
      </c>
      <c r="AN9" s="22" t="s">
        <v>42</v>
      </c>
      <c r="AO9" s="22" t="s">
        <v>43</v>
      </c>
      <c r="AP9" s="22" t="s">
        <v>44</v>
      </c>
      <c r="AQ9" s="22" t="s">
        <v>45</v>
      </c>
      <c r="AR9" s="22" t="s">
        <v>46</v>
      </c>
      <c r="AS9" s="22" t="s">
        <v>47</v>
      </c>
      <c r="AT9" s="22" t="s">
        <v>48</v>
      </c>
      <c r="AU9" s="22" t="s">
        <v>49</v>
      </c>
      <c r="AV9" s="22" t="s">
        <v>50</v>
      </c>
      <c r="AW9" s="22" t="s">
        <v>51</v>
      </c>
      <c r="AX9" s="22" t="s">
        <v>52</v>
      </c>
      <c r="AY9" s="22" t="s">
        <v>53</v>
      </c>
      <c r="AZ9" s="22" t="s">
        <v>54</v>
      </c>
      <c r="BA9" s="22" t="s">
        <v>55</v>
      </c>
      <c r="BB9" s="22" t="s">
        <v>56</v>
      </c>
      <c r="BC9" s="22" t="s">
        <v>57</v>
      </c>
      <c r="BD9" s="22" t="s">
        <v>58</v>
      </c>
      <c r="BE9" s="22" t="s">
        <v>59</v>
      </c>
      <c r="BF9" s="51" t="s">
        <v>60</v>
      </c>
    </row>
    <row r="10" spans="1:59" s="21" customFormat="1" ht="15" x14ac:dyDescent="0.2">
      <c r="A10" s="20">
        <v>1</v>
      </c>
      <c r="B10" s="18">
        <v>2</v>
      </c>
      <c r="C10" s="20">
        <v>3</v>
      </c>
      <c r="D10" s="18">
        <v>4</v>
      </c>
      <c r="E10" s="20">
        <v>5</v>
      </c>
      <c r="F10" s="18">
        <v>6</v>
      </c>
      <c r="G10" s="20">
        <v>7</v>
      </c>
      <c r="H10" s="18">
        <v>8</v>
      </c>
      <c r="I10" s="20">
        <v>9</v>
      </c>
      <c r="J10" s="18">
        <v>10</v>
      </c>
      <c r="K10" s="20">
        <v>11</v>
      </c>
      <c r="L10" s="18">
        <v>12</v>
      </c>
      <c r="M10" s="20">
        <v>13</v>
      </c>
      <c r="N10" s="18">
        <v>14</v>
      </c>
      <c r="O10" s="20">
        <v>15</v>
      </c>
      <c r="P10" s="18">
        <v>16</v>
      </c>
      <c r="Q10" s="20">
        <v>17</v>
      </c>
      <c r="R10" s="18">
        <v>18</v>
      </c>
      <c r="S10" s="20">
        <v>19</v>
      </c>
      <c r="T10" s="20">
        <v>20</v>
      </c>
      <c r="U10" s="20">
        <v>21</v>
      </c>
      <c r="V10" s="20">
        <v>22</v>
      </c>
      <c r="W10" s="20">
        <v>23</v>
      </c>
      <c r="X10" s="20">
        <v>24</v>
      </c>
      <c r="Y10" s="20">
        <v>25</v>
      </c>
      <c r="Z10" s="20">
        <v>26</v>
      </c>
      <c r="AA10" s="20">
        <v>27</v>
      </c>
      <c r="AB10" s="20">
        <v>28</v>
      </c>
      <c r="AC10" s="20">
        <v>29</v>
      </c>
      <c r="AD10" s="20">
        <v>30</v>
      </c>
      <c r="AE10" s="20">
        <v>31</v>
      </c>
      <c r="AF10" s="20">
        <v>32</v>
      </c>
      <c r="AG10" s="20">
        <v>33</v>
      </c>
      <c r="AH10" s="20">
        <v>34</v>
      </c>
      <c r="AI10" s="20">
        <v>35</v>
      </c>
      <c r="AJ10" s="20">
        <v>36</v>
      </c>
      <c r="AK10" s="20">
        <v>37</v>
      </c>
      <c r="AL10" s="20">
        <v>38</v>
      </c>
      <c r="AM10" s="20">
        <v>39</v>
      </c>
      <c r="AN10" s="20">
        <v>40</v>
      </c>
      <c r="AO10" s="20">
        <v>41</v>
      </c>
      <c r="AP10" s="20">
        <v>42</v>
      </c>
      <c r="AQ10" s="20">
        <v>43</v>
      </c>
      <c r="AR10" s="20">
        <v>44</v>
      </c>
      <c r="AS10" s="20">
        <v>45</v>
      </c>
      <c r="AT10" s="20">
        <v>46</v>
      </c>
      <c r="AU10" s="20">
        <v>47</v>
      </c>
      <c r="AV10" s="20">
        <v>48</v>
      </c>
      <c r="AW10" s="20">
        <v>49</v>
      </c>
      <c r="AX10" s="20">
        <v>50</v>
      </c>
      <c r="AY10" s="20">
        <v>51</v>
      </c>
      <c r="AZ10" s="20">
        <v>52</v>
      </c>
      <c r="BA10" s="20">
        <v>53</v>
      </c>
      <c r="BB10" s="20">
        <v>54</v>
      </c>
      <c r="BC10" s="20">
        <v>55</v>
      </c>
      <c r="BD10" s="20">
        <v>56</v>
      </c>
      <c r="BE10" s="20">
        <v>57</v>
      </c>
      <c r="BF10" s="20">
        <v>58</v>
      </c>
    </row>
    <row r="11" spans="1:59" s="11" customFormat="1" ht="141.75" x14ac:dyDescent="0.25">
      <c r="A11" s="26" t="s">
        <v>62</v>
      </c>
      <c r="B11" s="36" t="s">
        <v>63</v>
      </c>
      <c r="C11" s="37" t="s">
        <v>141</v>
      </c>
      <c r="D11" s="19" t="s">
        <v>64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41">
        <v>414006</v>
      </c>
    </row>
    <row r="12" spans="1:59" s="11" customFormat="1" ht="15.75" x14ac:dyDescent="0.25">
      <c r="A12" s="26"/>
      <c r="B12" s="38" t="s">
        <v>65</v>
      </c>
      <c r="C12" s="40" t="str">
        <f t="shared" ref="C12:C48" si="0">MID(BG12,1,2)&amp;" "&amp;MID(BG12,3,1)&amp;" "&amp;MID(BG12,4,4)</f>
        <v xml:space="preserve">  </v>
      </c>
      <c r="D12" s="19"/>
      <c r="E12" s="2">
        <v>1357.6363699999999</v>
      </c>
      <c r="F12" s="2">
        <v>1105.5825</v>
      </c>
      <c r="G12" s="2"/>
      <c r="H12" s="2">
        <v>531.60942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>
        <v>2994.8282899999999</v>
      </c>
      <c r="BG12" s="41"/>
    </row>
    <row r="13" spans="1:59" s="11" customFormat="1" ht="15.75" x14ac:dyDescent="0.25">
      <c r="A13" s="26"/>
      <c r="B13" s="38" t="s">
        <v>66</v>
      </c>
      <c r="C13" s="40" t="str">
        <f t="shared" si="0"/>
        <v xml:space="preserve">  </v>
      </c>
      <c r="D13" s="19"/>
      <c r="E13" s="2">
        <v>1357.6363699999999</v>
      </c>
      <c r="F13" s="2">
        <v>1105.5825</v>
      </c>
      <c r="G13" s="2"/>
      <c r="H13" s="2">
        <v>531.60942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>
        <v>2994.8282899999999</v>
      </c>
      <c r="BG13" s="41"/>
    </row>
    <row r="14" spans="1:59" s="11" customFormat="1" ht="15.75" x14ac:dyDescent="0.25">
      <c r="A14" s="26"/>
      <c r="B14" s="38" t="s">
        <v>67</v>
      </c>
      <c r="C14" s="40" t="str">
        <f t="shared" si="0"/>
        <v xml:space="preserve">  </v>
      </c>
      <c r="D14" s="19"/>
      <c r="E14" s="39">
        <v>100</v>
      </c>
      <c r="F14" s="39">
        <v>100</v>
      </c>
      <c r="G14" s="39"/>
      <c r="H14" s="39">
        <v>100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>
        <v>100</v>
      </c>
      <c r="BG14" s="41"/>
    </row>
    <row r="15" spans="1:59" s="11" customFormat="1" ht="126" x14ac:dyDescent="0.25">
      <c r="A15" s="26" t="s">
        <v>68</v>
      </c>
      <c r="B15" s="36" t="s">
        <v>69</v>
      </c>
      <c r="C15" s="37" t="s">
        <v>142</v>
      </c>
      <c r="D15" s="19" t="s">
        <v>64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41">
        <v>414007</v>
      </c>
    </row>
    <row r="16" spans="1:59" s="11" customFormat="1" ht="15.75" x14ac:dyDescent="0.25">
      <c r="A16" s="26"/>
      <c r="B16" s="38" t="s">
        <v>65</v>
      </c>
      <c r="C16" s="40" t="str">
        <f t="shared" si="0"/>
        <v xml:space="preserve">  </v>
      </c>
      <c r="D16" s="19"/>
      <c r="E16" s="2"/>
      <c r="F16" s="2"/>
      <c r="G16" s="2"/>
      <c r="H16" s="2"/>
      <c r="I16" s="2"/>
      <c r="J16" s="2"/>
      <c r="K16" s="2"/>
      <c r="L16" s="2"/>
      <c r="M16" s="2">
        <v>14625</v>
      </c>
      <c r="N16" s="2"/>
      <c r="O16" s="2">
        <v>40856.169950000003</v>
      </c>
      <c r="P16" s="2"/>
      <c r="Q16" s="2">
        <v>8779.8410000000003</v>
      </c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>
        <v>1496.675</v>
      </c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>
        <v>65757.685949999999</v>
      </c>
      <c r="BG16" s="41"/>
    </row>
    <row r="17" spans="1:59" s="11" customFormat="1" ht="15.75" x14ac:dyDescent="0.25">
      <c r="A17" s="26"/>
      <c r="B17" s="38" t="s">
        <v>66</v>
      </c>
      <c r="C17" s="40" t="str">
        <f t="shared" si="0"/>
        <v xml:space="preserve">  </v>
      </c>
      <c r="D17" s="19"/>
      <c r="E17" s="2"/>
      <c r="F17" s="2"/>
      <c r="G17" s="2"/>
      <c r="H17" s="2"/>
      <c r="I17" s="2"/>
      <c r="J17" s="2"/>
      <c r="K17" s="2"/>
      <c r="L17" s="2"/>
      <c r="M17" s="2">
        <v>14625</v>
      </c>
      <c r="N17" s="2"/>
      <c r="O17" s="2">
        <v>40856.169950000003</v>
      </c>
      <c r="P17" s="2"/>
      <c r="Q17" s="2">
        <v>5749.2722000000003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>
        <v>61230.442150000003</v>
      </c>
      <c r="BG17" s="41"/>
    </row>
    <row r="18" spans="1:59" s="11" customFormat="1" ht="15.75" x14ac:dyDescent="0.25">
      <c r="A18" s="26"/>
      <c r="B18" s="38" t="s">
        <v>67</v>
      </c>
      <c r="C18" s="40" t="str">
        <f t="shared" si="0"/>
        <v xml:space="preserve">  </v>
      </c>
      <c r="D18" s="19"/>
      <c r="E18" s="39"/>
      <c r="F18" s="39"/>
      <c r="G18" s="39"/>
      <c r="H18" s="39"/>
      <c r="I18" s="39"/>
      <c r="J18" s="39"/>
      <c r="K18" s="39"/>
      <c r="L18" s="39"/>
      <c r="M18" s="39">
        <v>100</v>
      </c>
      <c r="N18" s="39"/>
      <c r="O18" s="39">
        <v>100</v>
      </c>
      <c r="P18" s="39"/>
      <c r="Q18" s="39">
        <v>65.482645984135701</v>
      </c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>
        <v>93.115262901066203</v>
      </c>
      <c r="BG18" s="41"/>
    </row>
    <row r="19" spans="1:59" s="11" customFormat="1" ht="126" x14ac:dyDescent="0.25">
      <c r="A19" s="26" t="s">
        <v>70</v>
      </c>
      <c r="B19" s="36" t="s">
        <v>71</v>
      </c>
      <c r="C19" s="37" t="s">
        <v>143</v>
      </c>
      <c r="D19" s="19" t="s">
        <v>64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41">
        <v>434007</v>
      </c>
    </row>
    <row r="20" spans="1:59" s="11" customFormat="1" ht="15.75" x14ac:dyDescent="0.25">
      <c r="A20" s="26"/>
      <c r="B20" s="38" t="s">
        <v>65</v>
      </c>
      <c r="C20" s="40" t="str">
        <f t="shared" si="0"/>
        <v xml:space="preserve">  </v>
      </c>
      <c r="D20" s="19"/>
      <c r="E20" s="2"/>
      <c r="F20" s="2"/>
      <c r="G20" s="2"/>
      <c r="H20" s="2"/>
      <c r="I20" s="2"/>
      <c r="J20" s="2"/>
      <c r="K20" s="2"/>
      <c r="L20" s="2"/>
      <c r="M20" s="2"/>
      <c r="N20" s="2"/>
      <c r="O20" s="2">
        <v>12385.384</v>
      </c>
      <c r="P20" s="2"/>
      <c r="Q20" s="2">
        <v>82080.151759999993</v>
      </c>
      <c r="R20" s="2"/>
      <c r="S20" s="2"/>
      <c r="T20" s="2">
        <v>21691.0792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>
        <v>116156.61496000001</v>
      </c>
      <c r="BG20" s="41"/>
    </row>
    <row r="21" spans="1:59" s="11" customFormat="1" ht="15.75" x14ac:dyDescent="0.25">
      <c r="A21" s="26"/>
      <c r="B21" s="38" t="s">
        <v>66</v>
      </c>
      <c r="C21" s="40" t="str">
        <f t="shared" si="0"/>
        <v xml:space="preserve">  </v>
      </c>
      <c r="D21" s="19"/>
      <c r="E21" s="2"/>
      <c r="F21" s="2"/>
      <c r="G21" s="2"/>
      <c r="H21" s="2"/>
      <c r="I21" s="2"/>
      <c r="J21" s="2"/>
      <c r="K21" s="2"/>
      <c r="L21" s="2"/>
      <c r="M21" s="2"/>
      <c r="N21" s="2"/>
      <c r="O21" s="2">
        <v>12299.055</v>
      </c>
      <c r="P21" s="2"/>
      <c r="Q21" s="2">
        <v>82080.151759999993</v>
      </c>
      <c r="R21" s="2"/>
      <c r="S21" s="2"/>
      <c r="T21" s="2">
        <v>7151.3830200000002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>
        <v>101530.58977999999</v>
      </c>
      <c r="BG21" s="41"/>
    </row>
    <row r="22" spans="1:59" s="11" customFormat="1" ht="15.75" x14ac:dyDescent="0.25">
      <c r="A22" s="26"/>
      <c r="B22" s="38" t="s">
        <v>67</v>
      </c>
      <c r="C22" s="40" t="str">
        <f t="shared" si="0"/>
        <v xml:space="preserve">  </v>
      </c>
      <c r="D22" s="1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>
        <v>99.3029767991044</v>
      </c>
      <c r="P22" s="39"/>
      <c r="Q22" s="39">
        <v>100</v>
      </c>
      <c r="R22" s="39"/>
      <c r="S22" s="39"/>
      <c r="T22" s="39">
        <v>32.969235666245602</v>
      </c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>
        <v>87.408357944111302</v>
      </c>
      <c r="BG22" s="41"/>
    </row>
    <row r="23" spans="1:59" s="11" customFormat="1" ht="141.75" x14ac:dyDescent="0.25">
      <c r="A23" s="54" t="s">
        <v>72</v>
      </c>
      <c r="B23" s="55" t="s">
        <v>73</v>
      </c>
      <c r="C23" s="56" t="s">
        <v>144</v>
      </c>
      <c r="D23" s="57" t="s">
        <v>64</v>
      </c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41">
        <v>439502</v>
      </c>
    </row>
    <row r="24" spans="1:59" s="11" customFormat="1" ht="15.75" x14ac:dyDescent="0.25">
      <c r="A24" s="54"/>
      <c r="B24" s="59" t="s">
        <v>74</v>
      </c>
      <c r="C24" s="60" t="str">
        <f t="shared" si="0"/>
        <v xml:space="preserve">  </v>
      </c>
      <c r="D24" s="57"/>
      <c r="E24" s="58"/>
      <c r="F24" s="58"/>
      <c r="G24" s="58"/>
      <c r="H24" s="58"/>
      <c r="I24" s="58"/>
      <c r="J24" s="58"/>
      <c r="K24" s="58"/>
      <c r="L24" s="58"/>
      <c r="M24" s="58"/>
      <c r="N24" s="58">
        <v>317608.93488000002</v>
      </c>
      <c r="O24" s="58">
        <v>238392.93487999999</v>
      </c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>
        <v>556001.86976000003</v>
      </c>
      <c r="BG24" s="53"/>
    </row>
    <row r="25" spans="1:59" s="11" customFormat="1" ht="15.75" x14ac:dyDescent="0.25">
      <c r="A25" s="54"/>
      <c r="B25" s="59" t="s">
        <v>75</v>
      </c>
      <c r="C25" s="60" t="str">
        <f t="shared" si="0"/>
        <v xml:space="preserve">  </v>
      </c>
      <c r="D25" s="57"/>
      <c r="E25" s="58"/>
      <c r="F25" s="58"/>
      <c r="G25" s="58"/>
      <c r="H25" s="58"/>
      <c r="I25" s="58"/>
      <c r="J25" s="58"/>
      <c r="K25" s="58"/>
      <c r="L25" s="58"/>
      <c r="M25" s="58"/>
      <c r="N25" s="58">
        <v>228029.42957000001</v>
      </c>
      <c r="O25" s="58">
        <v>122363.26949999999</v>
      </c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>
        <v>350392.69906999997</v>
      </c>
      <c r="BG25" s="53"/>
    </row>
    <row r="26" spans="1:59" s="11" customFormat="1" ht="15.75" x14ac:dyDescent="0.25">
      <c r="A26" s="54"/>
      <c r="B26" s="59" t="s">
        <v>67</v>
      </c>
      <c r="C26" s="60" t="str">
        <f t="shared" si="0"/>
        <v xml:space="preserve">  </v>
      </c>
      <c r="D26" s="57"/>
      <c r="E26" s="61"/>
      <c r="F26" s="61"/>
      <c r="G26" s="61"/>
      <c r="H26" s="61"/>
      <c r="I26" s="61"/>
      <c r="J26" s="61"/>
      <c r="K26" s="61"/>
      <c r="L26" s="61"/>
      <c r="M26" s="61"/>
      <c r="N26" s="61">
        <v>71.795659544702204</v>
      </c>
      <c r="O26" s="61">
        <v>51.328395936563297</v>
      </c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>
        <v>63.020057688159902</v>
      </c>
      <c r="BG26" s="41"/>
    </row>
    <row r="27" spans="1:59" s="11" customFormat="1" ht="31.5" x14ac:dyDescent="0.25">
      <c r="A27" s="54"/>
      <c r="B27" s="59" t="s">
        <v>156</v>
      </c>
      <c r="C27" s="60"/>
      <c r="D27" s="57"/>
      <c r="E27" s="61"/>
      <c r="F27" s="61"/>
      <c r="G27" s="61"/>
      <c r="H27" s="61"/>
      <c r="I27" s="61"/>
      <c r="J27" s="61"/>
      <c r="K27" s="61"/>
      <c r="L27" s="61"/>
      <c r="M27" s="61"/>
      <c r="N27" s="58">
        <v>317608.93488000002</v>
      </c>
      <c r="O27" s="58">
        <v>67073.535319999995</v>
      </c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58">
        <v>384682.47019999998</v>
      </c>
      <c r="BG27" s="41"/>
    </row>
    <row r="28" spans="1:59" s="11" customFormat="1" ht="31.5" x14ac:dyDescent="0.25">
      <c r="A28" s="54"/>
      <c r="B28" s="59" t="s">
        <v>157</v>
      </c>
      <c r="C28" s="60"/>
      <c r="D28" s="57"/>
      <c r="E28" s="61"/>
      <c r="F28" s="61"/>
      <c r="G28" s="61"/>
      <c r="H28" s="61"/>
      <c r="I28" s="61"/>
      <c r="J28" s="61"/>
      <c r="K28" s="61"/>
      <c r="L28" s="61"/>
      <c r="M28" s="61"/>
      <c r="N28" s="58">
        <v>228029.42957000001</v>
      </c>
      <c r="O28" s="58">
        <v>67073.535319999995</v>
      </c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58">
        <v>295102.96489</v>
      </c>
      <c r="BG28" s="41"/>
    </row>
    <row r="29" spans="1:59" s="11" customFormat="1" ht="15.75" x14ac:dyDescent="0.25">
      <c r="A29" s="54"/>
      <c r="B29" s="59" t="s">
        <v>67</v>
      </c>
      <c r="C29" s="60"/>
      <c r="D29" s="57"/>
      <c r="E29" s="61"/>
      <c r="F29" s="61"/>
      <c r="G29" s="61"/>
      <c r="H29" s="61"/>
      <c r="I29" s="61"/>
      <c r="J29" s="61"/>
      <c r="K29" s="61"/>
      <c r="L29" s="61"/>
      <c r="M29" s="61"/>
      <c r="N29" s="61">
        <v>71.795659544702204</v>
      </c>
      <c r="O29" s="61">
        <v>100</v>
      </c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>
        <v>76.7</v>
      </c>
      <c r="BG29" s="41"/>
    </row>
    <row r="30" spans="1:59" s="11" customFormat="1" ht="31.5" x14ac:dyDescent="0.25">
      <c r="A30" s="54"/>
      <c r="B30" s="59" t="s">
        <v>158</v>
      </c>
      <c r="C30" s="60"/>
      <c r="D30" s="57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58">
        <v>171319.39955999999</v>
      </c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58">
        <v>171319.39955999999</v>
      </c>
      <c r="BG30" s="41"/>
    </row>
    <row r="31" spans="1:59" s="11" customFormat="1" ht="31.5" x14ac:dyDescent="0.25">
      <c r="A31" s="54"/>
      <c r="B31" s="59" t="s">
        <v>159</v>
      </c>
      <c r="C31" s="60"/>
      <c r="D31" s="57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58">
        <v>55289.734179999999</v>
      </c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58">
        <v>55289.734179999999</v>
      </c>
      <c r="BG31" s="41"/>
    </row>
    <row r="32" spans="1:59" s="11" customFormat="1" ht="15.75" x14ac:dyDescent="0.25">
      <c r="A32" s="54"/>
      <c r="B32" s="59" t="s">
        <v>67</v>
      </c>
      <c r="C32" s="60"/>
      <c r="D32" s="57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>
        <v>32.299999999999997</v>
      </c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>
        <v>32.299999999999997</v>
      </c>
      <c r="BG32" s="41"/>
    </row>
    <row r="33" spans="1:59" s="11" customFormat="1" ht="110.25" x14ac:dyDescent="0.25">
      <c r="A33" s="26" t="s">
        <v>76</v>
      </c>
      <c r="B33" s="36" t="s">
        <v>77</v>
      </c>
      <c r="C33" s="37" t="s">
        <v>145</v>
      </c>
      <c r="D33" s="19" t="s">
        <v>64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41">
        <v>439602</v>
      </c>
    </row>
    <row r="34" spans="1:59" s="11" customFormat="1" ht="15.75" x14ac:dyDescent="0.25">
      <c r="A34" s="26"/>
      <c r="B34" s="38" t="s">
        <v>65</v>
      </c>
      <c r="C34" s="40" t="str">
        <f t="shared" si="0"/>
        <v xml:space="preserve">  </v>
      </c>
      <c r="D34" s="19"/>
      <c r="E34" s="2"/>
      <c r="F34" s="2"/>
      <c r="G34" s="2"/>
      <c r="H34" s="2"/>
      <c r="I34" s="2"/>
      <c r="J34" s="2"/>
      <c r="K34" s="2"/>
      <c r="L34" s="2"/>
      <c r="M34" s="2"/>
      <c r="N34" s="2">
        <v>219103.80442999999</v>
      </c>
      <c r="O34" s="2">
        <v>66455.529670000004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>
        <v>285559.33409999998</v>
      </c>
      <c r="BG34" s="41"/>
    </row>
    <row r="35" spans="1:59" s="11" customFormat="1" ht="15.75" x14ac:dyDescent="0.25">
      <c r="A35" s="26"/>
      <c r="B35" s="38" t="s">
        <v>66</v>
      </c>
      <c r="C35" s="40" t="str">
        <f t="shared" si="0"/>
        <v xml:space="preserve">  </v>
      </c>
      <c r="D35" s="19"/>
      <c r="E35" s="2"/>
      <c r="F35" s="2"/>
      <c r="G35" s="2"/>
      <c r="H35" s="2"/>
      <c r="I35" s="2"/>
      <c r="J35" s="2"/>
      <c r="K35" s="2"/>
      <c r="L35" s="2"/>
      <c r="M35" s="2"/>
      <c r="N35" s="2">
        <v>219103.80442999999</v>
      </c>
      <c r="O35" s="2">
        <v>66455.529670000004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>
        <v>285559.33409999998</v>
      </c>
      <c r="BG35" s="41"/>
    </row>
    <row r="36" spans="1:59" s="11" customFormat="1" ht="15.75" x14ac:dyDescent="0.25">
      <c r="A36" s="26"/>
      <c r="B36" s="38" t="s">
        <v>67</v>
      </c>
      <c r="C36" s="40" t="str">
        <f t="shared" si="0"/>
        <v xml:space="preserve">  </v>
      </c>
      <c r="D36" s="19"/>
      <c r="E36" s="39"/>
      <c r="F36" s="39"/>
      <c r="G36" s="39"/>
      <c r="H36" s="39"/>
      <c r="I36" s="39"/>
      <c r="J36" s="39"/>
      <c r="K36" s="39"/>
      <c r="L36" s="39"/>
      <c r="M36" s="39"/>
      <c r="N36" s="39">
        <v>100</v>
      </c>
      <c r="O36" s="39">
        <v>100</v>
      </c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>
        <v>100</v>
      </c>
      <c r="BG36" s="41"/>
    </row>
    <row r="37" spans="1:59" s="11" customFormat="1" ht="157.5" x14ac:dyDescent="0.25">
      <c r="A37" s="26" t="s">
        <v>78</v>
      </c>
      <c r="B37" s="36" t="s">
        <v>79</v>
      </c>
      <c r="C37" s="37" t="s">
        <v>146</v>
      </c>
      <c r="D37" s="19" t="s">
        <v>64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41">
        <v>454006</v>
      </c>
    </row>
    <row r="38" spans="1:59" s="11" customFormat="1" ht="15.75" x14ac:dyDescent="0.25">
      <c r="A38" s="26"/>
      <c r="B38" s="38" t="s">
        <v>65</v>
      </c>
      <c r="C38" s="40" t="str">
        <f t="shared" si="0"/>
        <v xml:space="preserve">  </v>
      </c>
      <c r="D38" s="19"/>
      <c r="E38" s="2"/>
      <c r="F38" s="2"/>
      <c r="G38" s="2"/>
      <c r="H38" s="2"/>
      <c r="I38" s="2">
        <v>2802.5044699999999</v>
      </c>
      <c r="J38" s="2"/>
      <c r="K38" s="2"/>
      <c r="L38" s="2"/>
      <c r="M38" s="2"/>
      <c r="N38" s="2"/>
      <c r="O38" s="2"/>
      <c r="P38" s="2"/>
      <c r="Q38" s="2"/>
      <c r="R38" s="2">
        <v>1450</v>
      </c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>
        <v>1343.22606</v>
      </c>
      <c r="AO38" s="2"/>
      <c r="AP38" s="2"/>
      <c r="AQ38" s="2"/>
      <c r="AR38" s="2"/>
      <c r="AS38" s="2"/>
      <c r="AT38" s="2">
        <v>2762.2</v>
      </c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>
        <v>8357.9305299999996</v>
      </c>
      <c r="BG38" s="41"/>
    </row>
    <row r="39" spans="1:59" s="11" customFormat="1" ht="15.75" x14ac:dyDescent="0.25">
      <c r="A39" s="26"/>
      <c r="B39" s="38" t="s">
        <v>66</v>
      </c>
      <c r="C39" s="40" t="str">
        <f t="shared" si="0"/>
        <v xml:space="preserve">  </v>
      </c>
      <c r="D39" s="19"/>
      <c r="E39" s="2"/>
      <c r="F39" s="2"/>
      <c r="G39" s="2"/>
      <c r="H39" s="2"/>
      <c r="I39" s="2">
        <v>2802.5044699999999</v>
      </c>
      <c r="J39" s="2"/>
      <c r="K39" s="2"/>
      <c r="L39" s="2"/>
      <c r="M39" s="2"/>
      <c r="N39" s="2"/>
      <c r="O39" s="2"/>
      <c r="P39" s="2"/>
      <c r="Q39" s="2"/>
      <c r="R39" s="2">
        <v>1450</v>
      </c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>
        <v>1343.22606</v>
      </c>
      <c r="AO39" s="2"/>
      <c r="AP39" s="2"/>
      <c r="AQ39" s="2"/>
      <c r="AR39" s="2"/>
      <c r="AS39" s="2"/>
      <c r="AT39" s="2">
        <v>2762.2</v>
      </c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>
        <v>8357.9305299999996</v>
      </c>
      <c r="BG39" s="41"/>
    </row>
    <row r="40" spans="1:59" s="11" customFormat="1" ht="15.75" x14ac:dyDescent="0.25">
      <c r="A40" s="26"/>
      <c r="B40" s="38" t="s">
        <v>67</v>
      </c>
      <c r="C40" s="40" t="str">
        <f t="shared" si="0"/>
        <v xml:space="preserve">  </v>
      </c>
      <c r="D40" s="19"/>
      <c r="E40" s="39"/>
      <c r="F40" s="39"/>
      <c r="G40" s="39"/>
      <c r="H40" s="39"/>
      <c r="I40" s="39">
        <v>100</v>
      </c>
      <c r="J40" s="39"/>
      <c r="K40" s="39"/>
      <c r="L40" s="39"/>
      <c r="M40" s="39"/>
      <c r="N40" s="39"/>
      <c r="O40" s="39"/>
      <c r="P40" s="39"/>
      <c r="Q40" s="39"/>
      <c r="R40" s="39">
        <v>100</v>
      </c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>
        <v>100</v>
      </c>
      <c r="AO40" s="39"/>
      <c r="AP40" s="39"/>
      <c r="AQ40" s="39"/>
      <c r="AR40" s="39"/>
      <c r="AS40" s="39"/>
      <c r="AT40" s="39">
        <v>100</v>
      </c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>
        <v>100</v>
      </c>
      <c r="BG40" s="41"/>
    </row>
    <row r="41" spans="1:59" s="11" customFormat="1" ht="126" x14ac:dyDescent="0.25">
      <c r="A41" s="26" t="s">
        <v>80</v>
      </c>
      <c r="B41" s="36" t="s">
        <v>81</v>
      </c>
      <c r="C41" s="37" t="s">
        <v>147</v>
      </c>
      <c r="D41" s="19" t="s">
        <v>64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41">
        <v>454007</v>
      </c>
    </row>
    <row r="42" spans="1:59" s="11" customFormat="1" ht="15.75" x14ac:dyDescent="0.25">
      <c r="A42" s="26"/>
      <c r="B42" s="38" t="s">
        <v>65</v>
      </c>
      <c r="C42" s="40" t="str">
        <f t="shared" si="0"/>
        <v xml:space="preserve">  </v>
      </c>
      <c r="D42" s="19"/>
      <c r="E42" s="2"/>
      <c r="F42" s="2"/>
      <c r="G42" s="2"/>
      <c r="H42" s="2"/>
      <c r="I42" s="2"/>
      <c r="J42" s="2"/>
      <c r="K42" s="2"/>
      <c r="L42" s="2"/>
      <c r="M42" s="2"/>
      <c r="N42" s="2"/>
      <c r="O42" s="2">
        <v>935.86</v>
      </c>
      <c r="P42" s="2"/>
      <c r="Q42" s="2">
        <v>2515.54025</v>
      </c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>
        <v>124593.20801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>
        <v>1081.4718</v>
      </c>
      <c r="BC42" s="2"/>
      <c r="BD42" s="2"/>
      <c r="BE42" s="2"/>
      <c r="BF42" s="2">
        <v>129126.08005999999</v>
      </c>
      <c r="BG42" s="41"/>
    </row>
    <row r="43" spans="1:59" s="11" customFormat="1" ht="15.75" x14ac:dyDescent="0.25">
      <c r="A43" s="26"/>
      <c r="B43" s="38" t="s">
        <v>66</v>
      </c>
      <c r="C43" s="40" t="str">
        <f t="shared" si="0"/>
        <v xml:space="preserve">  </v>
      </c>
      <c r="D43" s="19"/>
      <c r="E43" s="2"/>
      <c r="F43" s="2"/>
      <c r="G43" s="2"/>
      <c r="H43" s="2"/>
      <c r="I43" s="2"/>
      <c r="J43" s="2"/>
      <c r="K43" s="2"/>
      <c r="L43" s="2"/>
      <c r="M43" s="2"/>
      <c r="N43" s="2"/>
      <c r="O43" s="2">
        <v>570.56250999999997</v>
      </c>
      <c r="P43" s="2"/>
      <c r="Q43" s="2">
        <v>2515.54025</v>
      </c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>
        <v>124593.20801</v>
      </c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>
        <v>1081.4718</v>
      </c>
      <c r="BC43" s="2"/>
      <c r="BD43" s="2"/>
      <c r="BE43" s="2"/>
      <c r="BF43" s="2">
        <v>128760.78257</v>
      </c>
      <c r="BG43" s="41"/>
    </row>
    <row r="44" spans="1:59" s="11" customFormat="1" ht="15.75" x14ac:dyDescent="0.25">
      <c r="A44" s="26"/>
      <c r="B44" s="38" t="s">
        <v>67</v>
      </c>
      <c r="C44" s="40" t="str">
        <f t="shared" si="0"/>
        <v xml:space="preserve">  </v>
      </c>
      <c r="D44" s="1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>
        <v>60.966652063342799</v>
      </c>
      <c r="P44" s="39"/>
      <c r="Q44" s="39">
        <v>100</v>
      </c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>
        <v>100</v>
      </c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>
        <v>100</v>
      </c>
      <c r="BC44" s="39"/>
      <c r="BD44" s="39"/>
      <c r="BE44" s="39"/>
      <c r="BF44" s="39">
        <v>99.717100147522203</v>
      </c>
      <c r="BG44" s="41"/>
    </row>
    <row r="45" spans="1:59" s="11" customFormat="1" ht="110.25" x14ac:dyDescent="0.25">
      <c r="A45" s="26" t="s">
        <v>82</v>
      </c>
      <c r="B45" s="36" t="s">
        <v>83</v>
      </c>
      <c r="C45" s="37" t="s">
        <v>148</v>
      </c>
      <c r="D45" s="19" t="s">
        <v>84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41">
        <v>464007</v>
      </c>
    </row>
    <row r="46" spans="1:59" s="11" customFormat="1" ht="15.75" x14ac:dyDescent="0.25">
      <c r="A46" s="26"/>
      <c r="B46" s="38" t="s">
        <v>65</v>
      </c>
      <c r="C46" s="40" t="str">
        <f t="shared" si="0"/>
        <v xml:space="preserve">  </v>
      </c>
      <c r="D46" s="19"/>
      <c r="E46" s="2">
        <v>4547.5821999999998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>
        <v>4547.5821999999998</v>
      </c>
      <c r="BG46" s="41"/>
    </row>
    <row r="47" spans="1:59" s="11" customFormat="1" ht="15.75" x14ac:dyDescent="0.25">
      <c r="A47" s="26"/>
      <c r="B47" s="38" t="s">
        <v>66</v>
      </c>
      <c r="C47" s="40" t="str">
        <f t="shared" si="0"/>
        <v xml:space="preserve">  </v>
      </c>
      <c r="D47" s="19"/>
      <c r="E47" s="2">
        <v>4502.3578299999999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>
        <v>4502.3578299999999</v>
      </c>
      <c r="BG47" s="41"/>
    </row>
    <row r="48" spans="1:59" s="11" customFormat="1" ht="15.75" x14ac:dyDescent="0.25">
      <c r="A48" s="26"/>
      <c r="B48" s="38" t="s">
        <v>67</v>
      </c>
      <c r="C48" s="40" t="str">
        <f t="shared" si="0"/>
        <v xml:space="preserve">  </v>
      </c>
      <c r="D48" s="19"/>
      <c r="E48" s="39">
        <v>99.005529355796995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>
        <v>99.005529355796995</v>
      </c>
      <c r="BG48" s="41"/>
    </row>
    <row r="49" spans="1:59" s="11" customFormat="1" ht="110.25" x14ac:dyDescent="0.25">
      <c r="A49" s="26" t="s">
        <v>85</v>
      </c>
      <c r="B49" s="36" t="s">
        <v>86</v>
      </c>
      <c r="C49" s="37" t="s">
        <v>149</v>
      </c>
      <c r="D49" s="19" t="s">
        <v>84</v>
      </c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41">
        <v>465020</v>
      </c>
    </row>
    <row r="50" spans="1:59" s="11" customFormat="1" ht="15.75" x14ac:dyDescent="0.25">
      <c r="A50" s="26"/>
      <c r="B50" s="38" t="s">
        <v>74</v>
      </c>
      <c r="C50" s="40" t="str">
        <f t="shared" ref="C50:C80" si="1">MID(BG50,1,2)&amp;" "&amp;MID(BG50,3,1)&amp;" "&amp;MID(BG50,4,4)</f>
        <v xml:space="preserve">  </v>
      </c>
      <c r="D50" s="19"/>
      <c r="E50" s="2">
        <v>4870.1090000000004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>
        <v>4870.1090000000004</v>
      </c>
      <c r="BG50" s="41"/>
    </row>
    <row r="51" spans="1:59" s="11" customFormat="1" ht="15.75" x14ac:dyDescent="0.25">
      <c r="A51" s="26"/>
      <c r="B51" s="38" t="s">
        <v>75</v>
      </c>
      <c r="C51" s="40" t="str">
        <f t="shared" si="1"/>
        <v xml:space="preserve">  </v>
      </c>
      <c r="D51" s="19"/>
      <c r="E51" s="2">
        <v>4870.1090000000004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>
        <v>4870.1090000000004</v>
      </c>
      <c r="BG51" s="41"/>
    </row>
    <row r="52" spans="1:59" s="11" customFormat="1" ht="15.75" x14ac:dyDescent="0.25">
      <c r="A52" s="26"/>
      <c r="B52" s="38" t="s">
        <v>67</v>
      </c>
      <c r="C52" s="40" t="str">
        <f t="shared" si="1"/>
        <v xml:space="preserve">  </v>
      </c>
      <c r="D52" s="19"/>
      <c r="E52" s="39">
        <v>100</v>
      </c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>
        <v>100</v>
      </c>
      <c r="BG52" s="41"/>
    </row>
    <row r="53" spans="1:59" s="11" customFormat="1" ht="31.5" x14ac:dyDescent="0.25">
      <c r="A53" s="26"/>
      <c r="B53" s="38" t="s">
        <v>87</v>
      </c>
      <c r="C53" s="40" t="str">
        <f t="shared" si="1"/>
        <v xml:space="preserve">  </v>
      </c>
      <c r="D53" s="19"/>
      <c r="E53" s="2">
        <v>4431.1970000000001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>
        <v>4431.1970000000001</v>
      </c>
      <c r="BG53" s="41"/>
    </row>
    <row r="54" spans="1:59" s="11" customFormat="1" ht="31.5" x14ac:dyDescent="0.25">
      <c r="A54" s="26"/>
      <c r="B54" s="38" t="s">
        <v>88</v>
      </c>
      <c r="C54" s="40" t="str">
        <f t="shared" si="1"/>
        <v xml:space="preserve">  </v>
      </c>
      <c r="D54" s="19"/>
      <c r="E54" s="2">
        <v>4431.1970000000001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>
        <v>4431.1970000000001</v>
      </c>
      <c r="BG54" s="41"/>
    </row>
    <row r="55" spans="1:59" s="11" customFormat="1" ht="15.75" x14ac:dyDescent="0.25">
      <c r="A55" s="26"/>
      <c r="B55" s="38" t="s">
        <v>67</v>
      </c>
      <c r="C55" s="40" t="str">
        <f t="shared" si="1"/>
        <v xml:space="preserve">  </v>
      </c>
      <c r="D55" s="19"/>
      <c r="E55" s="39">
        <v>100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>
        <v>100</v>
      </c>
      <c r="BG55" s="41"/>
    </row>
    <row r="56" spans="1:59" s="11" customFormat="1" ht="31.5" x14ac:dyDescent="0.25">
      <c r="A56" s="26"/>
      <c r="B56" s="38" t="s">
        <v>89</v>
      </c>
      <c r="C56" s="40" t="str">
        <f t="shared" si="1"/>
        <v xml:space="preserve">  </v>
      </c>
      <c r="D56" s="19"/>
      <c r="E56" s="2">
        <v>438.91199999999998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>
        <v>438.91199999999998</v>
      </c>
      <c r="BG56" s="41"/>
    </row>
    <row r="57" spans="1:59" s="11" customFormat="1" ht="31.5" x14ac:dyDescent="0.25">
      <c r="A57" s="26"/>
      <c r="B57" s="38" t="s">
        <v>90</v>
      </c>
      <c r="C57" s="40" t="str">
        <f t="shared" si="1"/>
        <v xml:space="preserve">  </v>
      </c>
      <c r="D57" s="19"/>
      <c r="E57" s="2">
        <v>438.91199999999998</v>
      </c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>
        <v>438.91199999999998</v>
      </c>
      <c r="BG57" s="41"/>
    </row>
    <row r="58" spans="1:59" s="11" customFormat="1" ht="15.75" x14ac:dyDescent="0.25">
      <c r="A58" s="26"/>
      <c r="B58" s="38" t="s">
        <v>67</v>
      </c>
      <c r="C58" s="40" t="str">
        <f t="shared" si="1"/>
        <v xml:space="preserve">  </v>
      </c>
      <c r="D58" s="19"/>
      <c r="E58" s="39">
        <v>100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>
        <v>100</v>
      </c>
      <c r="BG58" s="41"/>
    </row>
    <row r="59" spans="1:59" s="11" customFormat="1" ht="189" x14ac:dyDescent="0.25">
      <c r="A59" s="26" t="s">
        <v>91</v>
      </c>
      <c r="B59" s="36" t="s">
        <v>92</v>
      </c>
      <c r="C59" s="37" t="s">
        <v>150</v>
      </c>
      <c r="D59" s="19" t="s">
        <v>93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41">
        <v>514006</v>
      </c>
    </row>
    <row r="60" spans="1:59" s="11" customFormat="1" ht="15.75" x14ac:dyDescent="0.25">
      <c r="A60" s="26"/>
      <c r="B60" s="38" t="s">
        <v>65</v>
      </c>
      <c r="C60" s="40" t="str">
        <f t="shared" si="1"/>
        <v xml:space="preserve">  </v>
      </c>
      <c r="D60" s="19"/>
      <c r="E60" s="2">
        <v>16098.35628</v>
      </c>
      <c r="F60" s="2">
        <v>2017.6</v>
      </c>
      <c r="G60" s="2">
        <v>6224.6255499999997</v>
      </c>
      <c r="H60" s="2">
        <v>1562.48</v>
      </c>
      <c r="I60" s="2">
        <v>3416.93</v>
      </c>
      <c r="J60" s="2">
        <v>3832.12</v>
      </c>
      <c r="K60" s="2">
        <v>9619.6</v>
      </c>
      <c r="L60" s="2">
        <v>7393.18</v>
      </c>
      <c r="M60" s="2">
        <v>4416.76</v>
      </c>
      <c r="N60" s="2">
        <v>3926.8159999999998</v>
      </c>
      <c r="O60" s="2">
        <v>16291.53</v>
      </c>
      <c r="P60" s="2">
        <v>9437.25</v>
      </c>
      <c r="Q60" s="2">
        <v>2036.0633700000001</v>
      </c>
      <c r="R60" s="2">
        <v>1382.55</v>
      </c>
      <c r="S60" s="2">
        <v>1775.89</v>
      </c>
      <c r="T60" s="2">
        <v>5337.48</v>
      </c>
      <c r="U60" s="2">
        <v>2978.33</v>
      </c>
      <c r="V60" s="2"/>
      <c r="W60" s="2"/>
      <c r="X60" s="2">
        <v>12307.6304</v>
      </c>
      <c r="Y60" s="2">
        <v>2203.7800000000002</v>
      </c>
      <c r="Z60" s="2">
        <v>1192.52</v>
      </c>
      <c r="AA60" s="2">
        <v>17252.349999999999</v>
      </c>
      <c r="AB60" s="2">
        <v>1994.64</v>
      </c>
      <c r="AC60" s="2">
        <v>11943.12</v>
      </c>
      <c r="AD60" s="2">
        <v>1446</v>
      </c>
      <c r="AE60" s="2">
        <v>3861.76</v>
      </c>
      <c r="AF60" s="2">
        <v>6231.85</v>
      </c>
      <c r="AG60" s="2"/>
      <c r="AH60" s="2"/>
      <c r="AI60" s="2">
        <v>410.64</v>
      </c>
      <c r="AJ60" s="2">
        <v>4795.82</v>
      </c>
      <c r="AK60" s="2"/>
      <c r="AL60" s="2">
        <v>4628.4399999999996</v>
      </c>
      <c r="AM60" s="2"/>
      <c r="AN60" s="2">
        <v>11184.82</v>
      </c>
      <c r="AO60" s="2">
        <v>2727.37</v>
      </c>
      <c r="AP60" s="2"/>
      <c r="AQ60" s="2">
        <v>991.75</v>
      </c>
      <c r="AR60" s="2">
        <v>2151.98</v>
      </c>
      <c r="AS60" s="2">
        <v>189.47</v>
      </c>
      <c r="AT60" s="2">
        <v>7485.0146699999996</v>
      </c>
      <c r="AU60" s="2">
        <v>892.03287999999998</v>
      </c>
      <c r="AV60" s="2">
        <v>389.55245000000002</v>
      </c>
      <c r="AW60" s="2">
        <v>441</v>
      </c>
      <c r="AX60" s="2"/>
      <c r="AY60" s="2">
        <v>2174.77</v>
      </c>
      <c r="AZ60" s="2"/>
      <c r="BA60" s="2">
        <v>1214.28406</v>
      </c>
      <c r="BB60" s="2">
        <v>2031.41</v>
      </c>
      <c r="BC60" s="2"/>
      <c r="BD60" s="2"/>
      <c r="BE60" s="2"/>
      <c r="BF60" s="2">
        <v>197889.56565999999</v>
      </c>
      <c r="BG60" s="41"/>
    </row>
    <row r="61" spans="1:59" s="11" customFormat="1" ht="15.75" x14ac:dyDescent="0.25">
      <c r="A61" s="26"/>
      <c r="B61" s="38" t="s">
        <v>66</v>
      </c>
      <c r="C61" s="40" t="str">
        <f t="shared" si="1"/>
        <v xml:space="preserve">  </v>
      </c>
      <c r="D61" s="19"/>
      <c r="E61" s="2">
        <v>15977.98128</v>
      </c>
      <c r="F61" s="2">
        <v>2017.6</v>
      </c>
      <c r="G61" s="2">
        <v>6224.6255499999997</v>
      </c>
      <c r="H61" s="2">
        <v>1562.48</v>
      </c>
      <c r="I61" s="2">
        <v>3405.11778</v>
      </c>
      <c r="J61" s="2">
        <v>3575.5513900000001</v>
      </c>
      <c r="K61" s="2">
        <v>9619.6</v>
      </c>
      <c r="L61" s="2">
        <v>7393.18</v>
      </c>
      <c r="M61" s="2">
        <v>4416.76</v>
      </c>
      <c r="N61" s="2">
        <v>3926.8155000000002</v>
      </c>
      <c r="O61" s="2">
        <v>16249.18</v>
      </c>
      <c r="P61" s="2">
        <v>9437.25</v>
      </c>
      <c r="Q61" s="2">
        <v>2036.0633700000001</v>
      </c>
      <c r="R61" s="2">
        <v>1327.14246</v>
      </c>
      <c r="S61" s="2">
        <v>1775.89</v>
      </c>
      <c r="T61" s="2">
        <v>5337.48</v>
      </c>
      <c r="U61" s="2">
        <v>2969.33</v>
      </c>
      <c r="V61" s="2"/>
      <c r="W61" s="2"/>
      <c r="X61" s="2">
        <v>12307.584930000001</v>
      </c>
      <c r="Y61" s="2">
        <v>2203.7800000000002</v>
      </c>
      <c r="Z61" s="2">
        <v>1192.52</v>
      </c>
      <c r="AA61" s="2">
        <v>17252.349999999999</v>
      </c>
      <c r="AB61" s="2">
        <v>1994.64</v>
      </c>
      <c r="AC61" s="2">
        <v>11939.887000000001</v>
      </c>
      <c r="AD61" s="2">
        <v>1446</v>
      </c>
      <c r="AE61" s="2">
        <v>3861.76</v>
      </c>
      <c r="AF61" s="2">
        <v>6203.9057599999996</v>
      </c>
      <c r="AG61" s="2"/>
      <c r="AH61" s="2"/>
      <c r="AI61" s="2">
        <v>410.64</v>
      </c>
      <c r="AJ61" s="2">
        <v>4785.5154199999997</v>
      </c>
      <c r="AK61" s="2"/>
      <c r="AL61" s="2">
        <v>4628.4166400000004</v>
      </c>
      <c r="AM61" s="2"/>
      <c r="AN61" s="2">
        <v>11184.82</v>
      </c>
      <c r="AO61" s="2">
        <v>2727.37</v>
      </c>
      <c r="AP61" s="2"/>
      <c r="AQ61" s="2">
        <v>991.75</v>
      </c>
      <c r="AR61" s="2">
        <v>2151.98</v>
      </c>
      <c r="AS61" s="2">
        <v>189.47</v>
      </c>
      <c r="AT61" s="2">
        <v>7485.0146699999996</v>
      </c>
      <c r="AU61" s="2">
        <v>892.03287999999998</v>
      </c>
      <c r="AV61" s="2">
        <v>389.55245000000002</v>
      </c>
      <c r="AW61" s="2">
        <v>441</v>
      </c>
      <c r="AX61" s="2"/>
      <c r="AY61" s="2">
        <v>2174.77</v>
      </c>
      <c r="AZ61" s="2"/>
      <c r="BA61" s="2">
        <v>1214.28406</v>
      </c>
      <c r="BB61" s="2">
        <v>2031.41</v>
      </c>
      <c r="BC61" s="2"/>
      <c r="BD61" s="2"/>
      <c r="BE61" s="2"/>
      <c r="BF61" s="2">
        <v>197352.50114000001</v>
      </c>
      <c r="BG61" s="41"/>
    </row>
    <row r="62" spans="1:59" s="11" customFormat="1" ht="15.75" x14ac:dyDescent="0.25">
      <c r="A62" s="26"/>
      <c r="B62" s="38" t="s">
        <v>67</v>
      </c>
      <c r="C62" s="40" t="str">
        <f t="shared" si="1"/>
        <v xml:space="preserve">  </v>
      </c>
      <c r="D62" s="19"/>
      <c r="E62" s="39">
        <v>99.252252851742696</v>
      </c>
      <c r="F62" s="39">
        <v>100</v>
      </c>
      <c r="G62" s="39">
        <v>100</v>
      </c>
      <c r="H62" s="39">
        <v>100</v>
      </c>
      <c r="I62" s="39">
        <v>99.654303131758596</v>
      </c>
      <c r="J62" s="39">
        <v>93.304786645512095</v>
      </c>
      <c r="K62" s="39">
        <v>100</v>
      </c>
      <c r="L62" s="39">
        <v>100</v>
      </c>
      <c r="M62" s="39">
        <v>100</v>
      </c>
      <c r="N62" s="39">
        <v>99.999987267037696</v>
      </c>
      <c r="O62" s="39">
        <v>99.740048970231697</v>
      </c>
      <c r="P62" s="39">
        <v>100</v>
      </c>
      <c r="Q62" s="39">
        <v>100</v>
      </c>
      <c r="R62" s="39">
        <v>95.992366279700505</v>
      </c>
      <c r="S62" s="39">
        <v>100</v>
      </c>
      <c r="T62" s="39">
        <v>100</v>
      </c>
      <c r="U62" s="39">
        <v>99.697817233147404</v>
      </c>
      <c r="V62" s="39"/>
      <c r="W62" s="39"/>
      <c r="X62" s="39">
        <v>99.999630554391601</v>
      </c>
      <c r="Y62" s="39">
        <v>100</v>
      </c>
      <c r="Z62" s="39">
        <v>100</v>
      </c>
      <c r="AA62" s="39">
        <v>100</v>
      </c>
      <c r="AB62" s="39">
        <v>100</v>
      </c>
      <c r="AC62" s="39">
        <v>99.972930021635804</v>
      </c>
      <c r="AD62" s="39">
        <v>100</v>
      </c>
      <c r="AE62" s="39">
        <v>100</v>
      </c>
      <c r="AF62" s="39">
        <v>99.551589977294</v>
      </c>
      <c r="AG62" s="39"/>
      <c r="AH62" s="39"/>
      <c r="AI62" s="39">
        <v>100</v>
      </c>
      <c r="AJ62" s="39">
        <v>99.785134137644803</v>
      </c>
      <c r="AK62" s="39"/>
      <c r="AL62" s="39">
        <v>99.999495294310805</v>
      </c>
      <c r="AM62" s="39"/>
      <c r="AN62" s="39">
        <v>100</v>
      </c>
      <c r="AO62" s="39">
        <v>100</v>
      </c>
      <c r="AP62" s="39"/>
      <c r="AQ62" s="39">
        <v>100</v>
      </c>
      <c r="AR62" s="39">
        <v>100</v>
      </c>
      <c r="AS62" s="39">
        <v>100</v>
      </c>
      <c r="AT62" s="39">
        <v>100</v>
      </c>
      <c r="AU62" s="39">
        <v>100</v>
      </c>
      <c r="AV62" s="39">
        <v>100</v>
      </c>
      <c r="AW62" s="39">
        <v>100</v>
      </c>
      <c r="AX62" s="39"/>
      <c r="AY62" s="39">
        <v>100</v>
      </c>
      <c r="AZ62" s="39"/>
      <c r="BA62" s="39">
        <v>100</v>
      </c>
      <c r="BB62" s="39">
        <v>100</v>
      </c>
      <c r="BC62" s="39"/>
      <c r="BD62" s="39"/>
      <c r="BE62" s="39"/>
      <c r="BF62" s="39">
        <v>99.7</v>
      </c>
      <c r="BG62" s="41"/>
    </row>
    <row r="63" spans="1:59" s="11" customFormat="1" ht="157.5" x14ac:dyDescent="0.25">
      <c r="A63" s="26" t="s">
        <v>94</v>
      </c>
      <c r="B63" s="36" t="s">
        <v>95</v>
      </c>
      <c r="C63" s="37" t="s">
        <v>151</v>
      </c>
      <c r="D63" s="19" t="s">
        <v>93</v>
      </c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41">
        <v>514007</v>
      </c>
    </row>
    <row r="64" spans="1:59" s="11" customFormat="1" ht="15.75" x14ac:dyDescent="0.25">
      <c r="A64" s="26"/>
      <c r="B64" s="38" t="s">
        <v>65</v>
      </c>
      <c r="C64" s="40" t="str">
        <f t="shared" si="1"/>
        <v xml:space="preserve">  </v>
      </c>
      <c r="D64" s="19"/>
      <c r="E64" s="2">
        <v>309810.88</v>
      </c>
      <c r="F64" s="2"/>
      <c r="G64" s="2"/>
      <c r="H64" s="2"/>
      <c r="I64" s="2"/>
      <c r="J64" s="2"/>
      <c r="K64" s="2">
        <v>49829.017090000001</v>
      </c>
      <c r="L64" s="2"/>
      <c r="M64" s="2">
        <v>58328.653680000003</v>
      </c>
      <c r="N64" s="2"/>
      <c r="O64" s="2"/>
      <c r="P64" s="2"/>
      <c r="Q64" s="2"/>
      <c r="R64" s="2"/>
      <c r="S64" s="2"/>
      <c r="T64" s="2"/>
      <c r="U64" s="2"/>
      <c r="V64" s="2"/>
      <c r="W64" s="2">
        <v>14471.38</v>
      </c>
      <c r="X64" s="2"/>
      <c r="Y64" s="2"/>
      <c r="Z64" s="2"/>
      <c r="AA64" s="2"/>
      <c r="AB64" s="2"/>
      <c r="AC64" s="2"/>
      <c r="AD64" s="2">
        <v>3895.5</v>
      </c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>
        <v>436335.43076999998</v>
      </c>
      <c r="BG64" s="41"/>
    </row>
    <row r="65" spans="1:59" s="11" customFormat="1" ht="15.75" x14ac:dyDescent="0.25">
      <c r="A65" s="26"/>
      <c r="B65" s="38" t="s">
        <v>66</v>
      </c>
      <c r="C65" s="40" t="str">
        <f t="shared" si="1"/>
        <v xml:space="preserve">  </v>
      </c>
      <c r="D65" s="19"/>
      <c r="E65" s="2">
        <v>309810.88</v>
      </c>
      <c r="F65" s="2"/>
      <c r="G65" s="2"/>
      <c r="H65" s="2"/>
      <c r="I65" s="2"/>
      <c r="J65" s="2"/>
      <c r="K65" s="2">
        <v>42845.73472</v>
      </c>
      <c r="L65" s="2"/>
      <c r="M65" s="2">
        <v>52946.31925</v>
      </c>
      <c r="N65" s="2"/>
      <c r="O65" s="2"/>
      <c r="P65" s="2"/>
      <c r="Q65" s="2"/>
      <c r="R65" s="2"/>
      <c r="S65" s="2"/>
      <c r="T65" s="2"/>
      <c r="U65" s="2"/>
      <c r="V65" s="2"/>
      <c r="W65" s="2">
        <v>14471.38</v>
      </c>
      <c r="X65" s="2"/>
      <c r="Y65" s="2"/>
      <c r="Z65" s="2"/>
      <c r="AA65" s="2"/>
      <c r="AB65" s="2"/>
      <c r="AC65" s="2"/>
      <c r="AD65" s="2">
        <v>3895.5</v>
      </c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>
        <v>423969.81397000002</v>
      </c>
      <c r="BG65" s="41"/>
    </row>
    <row r="66" spans="1:59" s="11" customFormat="1" ht="15.75" x14ac:dyDescent="0.25">
      <c r="A66" s="26"/>
      <c r="B66" s="38" t="s">
        <v>67</v>
      </c>
      <c r="C66" s="40" t="str">
        <f t="shared" si="1"/>
        <v xml:space="preserve">  </v>
      </c>
      <c r="D66" s="19"/>
      <c r="E66" s="39">
        <v>100</v>
      </c>
      <c r="F66" s="39"/>
      <c r="G66" s="39"/>
      <c r="H66" s="39"/>
      <c r="I66" s="39"/>
      <c r="J66" s="39"/>
      <c r="K66" s="39">
        <v>85.985510496049002</v>
      </c>
      <c r="L66" s="39"/>
      <c r="M66" s="39">
        <v>90.772400714872802</v>
      </c>
      <c r="N66" s="39"/>
      <c r="O66" s="39"/>
      <c r="P66" s="39"/>
      <c r="Q66" s="39"/>
      <c r="R66" s="39"/>
      <c r="S66" s="39"/>
      <c r="T66" s="39"/>
      <c r="U66" s="39"/>
      <c r="V66" s="39"/>
      <c r="W66" s="39">
        <v>100</v>
      </c>
      <c r="X66" s="39"/>
      <c r="Y66" s="39"/>
      <c r="Z66" s="39"/>
      <c r="AA66" s="39"/>
      <c r="AB66" s="39"/>
      <c r="AC66" s="39"/>
      <c r="AD66" s="39">
        <v>100</v>
      </c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>
        <v>97.166029635003795</v>
      </c>
      <c r="BG66" s="41"/>
    </row>
    <row r="67" spans="1:59" s="11" customFormat="1" ht="141.75" x14ac:dyDescent="0.25">
      <c r="A67" s="26" t="s">
        <v>96</v>
      </c>
      <c r="B67" s="36" t="s">
        <v>97</v>
      </c>
      <c r="C67" s="37" t="s">
        <v>152</v>
      </c>
      <c r="D67" s="19" t="s">
        <v>93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41">
        <v>524007</v>
      </c>
    </row>
    <row r="68" spans="1:59" s="11" customFormat="1" ht="15.75" x14ac:dyDescent="0.25">
      <c r="A68" s="26"/>
      <c r="B68" s="38" t="s">
        <v>65</v>
      </c>
      <c r="C68" s="40" t="str">
        <f t="shared" si="1"/>
        <v xml:space="preserve">  </v>
      </c>
      <c r="D68" s="19"/>
      <c r="E68" s="2"/>
      <c r="F68" s="2"/>
      <c r="G68" s="2"/>
      <c r="H68" s="2"/>
      <c r="I68" s="2"/>
      <c r="J68" s="2"/>
      <c r="K68" s="2"/>
      <c r="L68" s="2">
        <v>4057.2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>
        <v>4057.2</v>
      </c>
      <c r="BG68" s="41"/>
    </row>
    <row r="69" spans="1:59" s="11" customFormat="1" ht="15.75" x14ac:dyDescent="0.25">
      <c r="A69" s="26"/>
      <c r="B69" s="38" t="s">
        <v>66</v>
      </c>
      <c r="C69" s="40" t="str">
        <f t="shared" si="1"/>
        <v xml:space="preserve">  </v>
      </c>
      <c r="D69" s="19"/>
      <c r="E69" s="2"/>
      <c r="F69" s="2"/>
      <c r="G69" s="2"/>
      <c r="H69" s="2"/>
      <c r="I69" s="2"/>
      <c r="J69" s="2"/>
      <c r="K69" s="2"/>
      <c r="L69" s="2">
        <v>3199.7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>
        <v>3199.7</v>
      </c>
      <c r="BG69" s="41"/>
    </row>
    <row r="70" spans="1:59" s="11" customFormat="1" ht="15.75" x14ac:dyDescent="0.25">
      <c r="A70" s="26"/>
      <c r="B70" s="38" t="s">
        <v>67</v>
      </c>
      <c r="C70" s="40" t="str">
        <f t="shared" si="1"/>
        <v xml:space="preserve">  </v>
      </c>
      <c r="D70" s="19"/>
      <c r="E70" s="39"/>
      <c r="F70" s="39"/>
      <c r="G70" s="39"/>
      <c r="H70" s="39"/>
      <c r="I70" s="39"/>
      <c r="J70" s="39"/>
      <c r="K70" s="39"/>
      <c r="L70" s="39">
        <v>78.864734299516897</v>
      </c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>
        <v>78.864734299516897</v>
      </c>
      <c r="BG70" s="41"/>
    </row>
    <row r="71" spans="1:59" s="11" customFormat="1" ht="189" x14ac:dyDescent="0.25">
      <c r="A71" s="26" t="s">
        <v>98</v>
      </c>
      <c r="B71" s="36" t="s">
        <v>99</v>
      </c>
      <c r="C71" s="37" t="s">
        <v>153</v>
      </c>
      <c r="D71" s="19" t="s">
        <v>100</v>
      </c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41">
        <v>534006</v>
      </c>
    </row>
    <row r="72" spans="1:59" s="11" customFormat="1" ht="15.75" x14ac:dyDescent="0.25">
      <c r="A72" s="26"/>
      <c r="B72" s="38" t="s">
        <v>65</v>
      </c>
      <c r="C72" s="40" t="str">
        <f t="shared" si="1"/>
        <v xml:space="preserve">  </v>
      </c>
      <c r="D72" s="19"/>
      <c r="E72" s="2">
        <v>12958.691199999999</v>
      </c>
      <c r="F72" s="2">
        <v>6121.665</v>
      </c>
      <c r="G72" s="2"/>
      <c r="H72" s="2"/>
      <c r="I72" s="2"/>
      <c r="J72" s="2"/>
      <c r="K72" s="2"/>
      <c r="L72" s="2"/>
      <c r="M72" s="2">
        <v>7857.2138400000003</v>
      </c>
      <c r="N72" s="2"/>
      <c r="O72" s="2"/>
      <c r="P72" s="2"/>
      <c r="Q72" s="2"/>
      <c r="R72" s="2"/>
      <c r="S72" s="2"/>
      <c r="T72" s="2">
        <v>200305.20686000001</v>
      </c>
      <c r="U72" s="2"/>
      <c r="V72" s="2"/>
      <c r="W72" s="2"/>
      <c r="X72" s="2">
        <v>4200</v>
      </c>
      <c r="Y72" s="2"/>
      <c r="Z72" s="2"/>
      <c r="AA72" s="2">
        <v>28832.043399999999</v>
      </c>
      <c r="AB72" s="2">
        <v>450</v>
      </c>
      <c r="AC72" s="2">
        <v>2805.1689999999999</v>
      </c>
      <c r="AD72" s="2"/>
      <c r="AE72" s="2">
        <v>9000</v>
      </c>
      <c r="AF72" s="2">
        <v>494.70281999999997</v>
      </c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>
        <v>273024.69212000002</v>
      </c>
      <c r="BG72" s="41"/>
    </row>
    <row r="73" spans="1:59" s="11" customFormat="1" ht="15.75" x14ac:dyDescent="0.25">
      <c r="A73" s="26"/>
      <c r="B73" s="38" t="s">
        <v>66</v>
      </c>
      <c r="C73" s="40" t="str">
        <f t="shared" si="1"/>
        <v xml:space="preserve">  </v>
      </c>
      <c r="D73" s="19"/>
      <c r="E73" s="2">
        <v>12958.691199999999</v>
      </c>
      <c r="F73" s="2">
        <v>6121.665</v>
      </c>
      <c r="G73" s="2"/>
      <c r="H73" s="2"/>
      <c r="I73" s="2"/>
      <c r="J73" s="2"/>
      <c r="K73" s="2"/>
      <c r="L73" s="2"/>
      <c r="M73" s="2">
        <v>7857.2138400000003</v>
      </c>
      <c r="N73" s="2"/>
      <c r="O73" s="2"/>
      <c r="P73" s="2"/>
      <c r="Q73" s="2"/>
      <c r="R73" s="2"/>
      <c r="S73" s="2"/>
      <c r="T73" s="2">
        <v>200305.20684999999</v>
      </c>
      <c r="U73" s="2"/>
      <c r="V73" s="2"/>
      <c r="W73" s="2"/>
      <c r="X73" s="2">
        <v>4200</v>
      </c>
      <c r="Y73" s="2"/>
      <c r="Z73" s="2"/>
      <c r="AA73" s="2">
        <v>28832.043399999999</v>
      </c>
      <c r="AB73" s="2">
        <v>450</v>
      </c>
      <c r="AC73" s="2">
        <v>2805.1689999999999</v>
      </c>
      <c r="AD73" s="2"/>
      <c r="AE73" s="2">
        <v>9000</v>
      </c>
      <c r="AF73" s="2">
        <v>494.70281999999997</v>
      </c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>
        <v>273024.69211</v>
      </c>
      <c r="BG73" s="41"/>
    </row>
    <row r="74" spans="1:59" s="11" customFormat="1" ht="15.75" x14ac:dyDescent="0.25">
      <c r="A74" s="26"/>
      <c r="B74" s="38" t="s">
        <v>67</v>
      </c>
      <c r="C74" s="40" t="str">
        <f t="shared" si="1"/>
        <v xml:space="preserve">  </v>
      </c>
      <c r="D74" s="19"/>
      <c r="E74" s="39">
        <v>100</v>
      </c>
      <c r="F74" s="39">
        <v>100</v>
      </c>
      <c r="G74" s="39"/>
      <c r="H74" s="39"/>
      <c r="I74" s="39"/>
      <c r="J74" s="39"/>
      <c r="K74" s="39"/>
      <c r="L74" s="39"/>
      <c r="M74" s="39">
        <v>100</v>
      </c>
      <c r="N74" s="39"/>
      <c r="O74" s="39"/>
      <c r="P74" s="39"/>
      <c r="Q74" s="39"/>
      <c r="R74" s="39"/>
      <c r="S74" s="39"/>
      <c r="T74" s="39">
        <v>99.999999995007599</v>
      </c>
      <c r="U74" s="39"/>
      <c r="V74" s="39"/>
      <c r="W74" s="39"/>
      <c r="X74" s="39">
        <v>100</v>
      </c>
      <c r="Y74" s="39"/>
      <c r="Z74" s="39"/>
      <c r="AA74" s="39">
        <v>100</v>
      </c>
      <c r="AB74" s="39">
        <v>100</v>
      </c>
      <c r="AC74" s="39">
        <v>100</v>
      </c>
      <c r="AD74" s="39"/>
      <c r="AE74" s="39">
        <v>100</v>
      </c>
      <c r="AF74" s="39">
        <v>100</v>
      </c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>
        <v>99.999999996337294</v>
      </c>
      <c r="BG74" s="41"/>
    </row>
    <row r="75" spans="1:59" s="11" customFormat="1" ht="157.5" x14ac:dyDescent="0.25">
      <c r="A75" s="26" t="s">
        <v>101</v>
      </c>
      <c r="B75" s="36" t="s">
        <v>102</v>
      </c>
      <c r="C75" s="37" t="s">
        <v>154</v>
      </c>
      <c r="D75" s="19" t="s">
        <v>100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41">
        <v>714006</v>
      </c>
    </row>
    <row r="76" spans="1:59" s="11" customFormat="1" ht="15.75" x14ac:dyDescent="0.25">
      <c r="A76" s="26"/>
      <c r="B76" s="38" t="s">
        <v>65</v>
      </c>
      <c r="C76" s="40" t="str">
        <f t="shared" si="1"/>
        <v xml:space="preserve">  </v>
      </c>
      <c r="D76" s="19"/>
      <c r="E76" s="2">
        <v>159.7269</v>
      </c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>
        <v>159.7269</v>
      </c>
      <c r="BG76" s="41"/>
    </row>
    <row r="77" spans="1:59" s="11" customFormat="1" ht="15.75" x14ac:dyDescent="0.25">
      <c r="A77" s="26"/>
      <c r="B77" s="38" t="s">
        <v>66</v>
      </c>
      <c r="C77" s="40" t="str">
        <f t="shared" si="1"/>
        <v xml:space="preserve">  </v>
      </c>
      <c r="D77" s="19"/>
      <c r="E77" s="2">
        <v>159.45769999999999</v>
      </c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>
        <v>159.45769999999999</v>
      </c>
      <c r="BG77" s="41"/>
    </row>
    <row r="78" spans="1:59" s="11" customFormat="1" ht="15.75" x14ac:dyDescent="0.25">
      <c r="A78" s="26"/>
      <c r="B78" s="38" t="s">
        <v>67</v>
      </c>
      <c r="C78" s="40" t="str">
        <f t="shared" si="1"/>
        <v xml:space="preserve">  </v>
      </c>
      <c r="D78" s="19"/>
      <c r="E78" s="39">
        <v>99.8314623272598</v>
      </c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>
        <v>99.8314623272598</v>
      </c>
      <c r="BG78" s="41"/>
    </row>
    <row r="79" spans="1:59" s="11" customFormat="1" ht="141.75" x14ac:dyDescent="0.25">
      <c r="A79" s="26" t="s">
        <v>103</v>
      </c>
      <c r="B79" s="36" t="s">
        <v>104</v>
      </c>
      <c r="C79" s="37" t="s">
        <v>155</v>
      </c>
      <c r="D79" s="19" t="s">
        <v>105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41">
        <v>914006</v>
      </c>
    </row>
    <row r="80" spans="1:59" s="11" customFormat="1" ht="15.75" x14ac:dyDescent="0.25">
      <c r="A80" s="26"/>
      <c r="B80" s="38" t="s">
        <v>65</v>
      </c>
      <c r="C80" s="40" t="str">
        <f t="shared" si="1"/>
        <v xml:space="preserve">  </v>
      </c>
      <c r="D80" s="19"/>
      <c r="E80" s="2"/>
      <c r="F80" s="2">
        <v>1303.6320000000001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>
        <v>305.20499999999998</v>
      </c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>
        <v>1608.837</v>
      </c>
      <c r="BG80" s="41"/>
    </row>
    <row r="81" spans="1:59" s="11" customFormat="1" ht="15.75" x14ac:dyDescent="0.25">
      <c r="A81" s="26"/>
      <c r="B81" s="38" t="s">
        <v>66</v>
      </c>
      <c r="C81" s="40" t="str">
        <f t="shared" ref="C81:C112" si="2">MID(BG81,1,2)&amp;" "&amp;MID(BG81,3,1)&amp;" "&amp;MID(BG81,4,4)</f>
        <v xml:space="preserve">  </v>
      </c>
      <c r="D81" s="19"/>
      <c r="E81" s="2"/>
      <c r="F81" s="2">
        <v>1303.6320000000001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>
        <v>305.20499999999998</v>
      </c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>
        <v>1608.837</v>
      </c>
      <c r="BG81" s="41"/>
    </row>
    <row r="82" spans="1:59" s="11" customFormat="1" ht="15.75" x14ac:dyDescent="0.25">
      <c r="A82" s="26"/>
      <c r="B82" s="38" t="s">
        <v>67</v>
      </c>
      <c r="C82" s="40" t="str">
        <f t="shared" si="2"/>
        <v xml:space="preserve">  </v>
      </c>
      <c r="D82" s="19"/>
      <c r="E82" s="39"/>
      <c r="F82" s="39">
        <v>100</v>
      </c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>
        <v>100</v>
      </c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>
        <v>100</v>
      </c>
      <c r="BG82" s="41"/>
    </row>
    <row r="83" spans="1:59" s="11" customFormat="1" ht="126" x14ac:dyDescent="0.25">
      <c r="A83" s="26" t="s">
        <v>106</v>
      </c>
      <c r="B83" s="36" t="s">
        <v>107</v>
      </c>
      <c r="C83" s="37" t="str">
        <f t="shared" si="2"/>
        <v>10 5 4006</v>
      </c>
      <c r="D83" s="19" t="s">
        <v>108</v>
      </c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41">
        <v>1054006</v>
      </c>
    </row>
    <row r="84" spans="1:59" s="11" customFormat="1" ht="15.75" x14ac:dyDescent="0.25">
      <c r="A84" s="26"/>
      <c r="B84" s="38" t="s">
        <v>65</v>
      </c>
      <c r="C84" s="40" t="str">
        <f t="shared" si="2"/>
        <v xml:space="preserve">  </v>
      </c>
      <c r="D84" s="19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>
        <v>603</v>
      </c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>
        <v>603</v>
      </c>
      <c r="BG84" s="41"/>
    </row>
    <row r="85" spans="1:59" s="11" customFormat="1" ht="15.75" x14ac:dyDescent="0.25">
      <c r="A85" s="26"/>
      <c r="B85" s="38" t="s">
        <v>66</v>
      </c>
      <c r="C85" s="40" t="str">
        <f t="shared" si="2"/>
        <v xml:space="preserve">  </v>
      </c>
      <c r="D85" s="19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>
        <v>603</v>
      </c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>
        <v>603</v>
      </c>
      <c r="BG85" s="41"/>
    </row>
    <row r="86" spans="1:59" s="11" customFormat="1" ht="15.75" x14ac:dyDescent="0.25">
      <c r="A86" s="26"/>
      <c r="B86" s="38" t="s">
        <v>67</v>
      </c>
      <c r="C86" s="40" t="str">
        <f t="shared" si="2"/>
        <v xml:space="preserve">  </v>
      </c>
      <c r="D86" s="1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>
        <v>100</v>
      </c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>
        <v>100</v>
      </c>
      <c r="BG86" s="41"/>
    </row>
    <row r="87" spans="1:59" s="11" customFormat="1" ht="141.75" x14ac:dyDescent="0.25">
      <c r="A87" s="26" t="s">
        <v>109</v>
      </c>
      <c r="B87" s="36" t="s">
        <v>110</v>
      </c>
      <c r="C87" s="37" t="str">
        <f t="shared" si="2"/>
        <v>13 2 4006</v>
      </c>
      <c r="D87" s="19" t="s">
        <v>111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41">
        <v>1324006</v>
      </c>
    </row>
    <row r="88" spans="1:59" s="11" customFormat="1" ht="15.75" x14ac:dyDescent="0.25">
      <c r="A88" s="26"/>
      <c r="B88" s="38" t="s">
        <v>65</v>
      </c>
      <c r="C88" s="40" t="str">
        <f t="shared" si="2"/>
        <v xml:space="preserve">  </v>
      </c>
      <c r="D88" s="19"/>
      <c r="E88" s="2"/>
      <c r="F88" s="2"/>
      <c r="G88" s="2"/>
      <c r="H88" s="2"/>
      <c r="I88" s="2"/>
      <c r="J88" s="2"/>
      <c r="K88" s="2"/>
      <c r="L88" s="2"/>
      <c r="M88" s="2"/>
      <c r="N88" s="2"/>
      <c r="O88" s="2">
        <v>40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>
        <v>40</v>
      </c>
      <c r="BG88" s="41"/>
    </row>
    <row r="89" spans="1:59" s="11" customFormat="1" ht="15.75" x14ac:dyDescent="0.25">
      <c r="A89" s="26"/>
      <c r="B89" s="38" t="s">
        <v>66</v>
      </c>
      <c r="C89" s="40" t="str">
        <f t="shared" si="2"/>
        <v xml:space="preserve">  </v>
      </c>
      <c r="D89" s="19"/>
      <c r="E89" s="2"/>
      <c r="F89" s="2"/>
      <c r="G89" s="2"/>
      <c r="H89" s="2"/>
      <c r="I89" s="2"/>
      <c r="J89" s="2"/>
      <c r="K89" s="2"/>
      <c r="L89" s="2"/>
      <c r="M89" s="2"/>
      <c r="N89" s="2"/>
      <c r="O89" s="2">
        <v>40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>
        <v>40</v>
      </c>
      <c r="BG89" s="41"/>
    </row>
    <row r="90" spans="1:59" s="11" customFormat="1" ht="15.75" x14ac:dyDescent="0.25">
      <c r="A90" s="26"/>
      <c r="B90" s="38" t="s">
        <v>67</v>
      </c>
      <c r="C90" s="40" t="str">
        <f t="shared" si="2"/>
        <v xml:space="preserve">  </v>
      </c>
      <c r="D90" s="1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>
        <v>100</v>
      </c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  <c r="BB90" s="39"/>
      <c r="BC90" s="39"/>
      <c r="BD90" s="39"/>
      <c r="BE90" s="39"/>
      <c r="BF90" s="39">
        <v>100</v>
      </c>
      <c r="BG90" s="41"/>
    </row>
    <row r="91" spans="1:59" s="11" customFormat="1" ht="110.25" x14ac:dyDescent="0.25">
      <c r="A91" s="26" t="s">
        <v>112</v>
      </c>
      <c r="B91" s="36" t="s">
        <v>113</v>
      </c>
      <c r="C91" s="37" t="str">
        <f t="shared" si="2"/>
        <v>15 1 4007</v>
      </c>
      <c r="D91" s="19" t="s">
        <v>100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41">
        <v>1514007</v>
      </c>
    </row>
    <row r="92" spans="1:59" s="11" customFormat="1" ht="15.75" x14ac:dyDescent="0.25">
      <c r="A92" s="26"/>
      <c r="B92" s="38" t="s">
        <v>65</v>
      </c>
      <c r="C92" s="40" t="str">
        <f t="shared" si="2"/>
        <v xml:space="preserve">  </v>
      </c>
      <c r="D92" s="19"/>
      <c r="E92" s="2"/>
      <c r="F92" s="2"/>
      <c r="G92" s="2"/>
      <c r="H92" s="2"/>
      <c r="I92" s="2"/>
      <c r="J92" s="2"/>
      <c r="K92" s="2">
        <v>714.08596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>
        <v>714.08596</v>
      </c>
      <c r="BG92" s="41"/>
    </row>
    <row r="93" spans="1:59" s="11" customFormat="1" ht="15.75" x14ac:dyDescent="0.25">
      <c r="A93" s="26"/>
      <c r="B93" s="38" t="s">
        <v>66</v>
      </c>
      <c r="C93" s="40" t="str">
        <f t="shared" si="2"/>
        <v xml:space="preserve">  </v>
      </c>
      <c r="D93" s="19"/>
      <c r="E93" s="2"/>
      <c r="F93" s="2"/>
      <c r="G93" s="2"/>
      <c r="H93" s="2"/>
      <c r="I93" s="2"/>
      <c r="J93" s="2"/>
      <c r="K93" s="2">
        <v>714.08596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>
        <v>714.08596</v>
      </c>
      <c r="BG93" s="41"/>
    </row>
    <row r="94" spans="1:59" s="11" customFormat="1" ht="15.75" x14ac:dyDescent="0.25">
      <c r="A94" s="26"/>
      <c r="B94" s="38" t="s">
        <v>67</v>
      </c>
      <c r="C94" s="40" t="str">
        <f t="shared" si="2"/>
        <v xml:space="preserve">  </v>
      </c>
      <c r="D94" s="19"/>
      <c r="E94" s="39"/>
      <c r="F94" s="39"/>
      <c r="G94" s="39"/>
      <c r="H94" s="39"/>
      <c r="I94" s="39"/>
      <c r="J94" s="39"/>
      <c r="K94" s="39">
        <v>100</v>
      </c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>
        <v>100</v>
      </c>
      <c r="BG94" s="41"/>
    </row>
    <row r="95" spans="1:59" s="11" customFormat="1" ht="157.5" x14ac:dyDescent="0.25">
      <c r="A95" s="26" t="s">
        <v>114</v>
      </c>
      <c r="B95" s="36" t="s">
        <v>115</v>
      </c>
      <c r="C95" s="37" t="str">
        <f t="shared" si="2"/>
        <v>16 5 4006</v>
      </c>
      <c r="D95" s="19" t="s">
        <v>116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41">
        <v>1654006</v>
      </c>
    </row>
    <row r="96" spans="1:59" s="11" customFormat="1" ht="15.75" x14ac:dyDescent="0.25">
      <c r="A96" s="26"/>
      <c r="B96" s="38" t="s">
        <v>65</v>
      </c>
      <c r="C96" s="40" t="str">
        <f t="shared" si="2"/>
        <v xml:space="preserve">  </v>
      </c>
      <c r="D96" s="19"/>
      <c r="E96" s="2"/>
      <c r="F96" s="2"/>
      <c r="G96" s="2"/>
      <c r="H96" s="2"/>
      <c r="I96" s="2"/>
      <c r="J96" s="2"/>
      <c r="K96" s="2"/>
      <c r="L96" s="2"/>
      <c r="M96" s="2"/>
      <c r="N96" s="2">
        <v>13</v>
      </c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>
        <v>13</v>
      </c>
      <c r="BG96" s="41"/>
    </row>
    <row r="97" spans="1:59" s="11" customFormat="1" ht="15.75" x14ac:dyDescent="0.25">
      <c r="A97" s="26"/>
      <c r="B97" s="38" t="s">
        <v>66</v>
      </c>
      <c r="C97" s="40" t="str">
        <f t="shared" si="2"/>
        <v xml:space="preserve">  </v>
      </c>
      <c r="D97" s="19"/>
      <c r="E97" s="2"/>
      <c r="F97" s="2"/>
      <c r="G97" s="2"/>
      <c r="H97" s="2"/>
      <c r="I97" s="2"/>
      <c r="J97" s="2"/>
      <c r="K97" s="2"/>
      <c r="L97" s="2"/>
      <c r="M97" s="2"/>
      <c r="N97" s="2">
        <v>13</v>
      </c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>
        <v>13</v>
      </c>
      <c r="BG97" s="41"/>
    </row>
    <row r="98" spans="1:59" s="11" customFormat="1" ht="15.75" x14ac:dyDescent="0.25">
      <c r="A98" s="26"/>
      <c r="B98" s="38" t="s">
        <v>67</v>
      </c>
      <c r="C98" s="40" t="str">
        <f t="shared" si="2"/>
        <v xml:space="preserve">  </v>
      </c>
      <c r="D98" s="19"/>
      <c r="E98" s="39"/>
      <c r="F98" s="39"/>
      <c r="G98" s="39"/>
      <c r="H98" s="39"/>
      <c r="I98" s="39"/>
      <c r="J98" s="39"/>
      <c r="K98" s="39"/>
      <c r="L98" s="39"/>
      <c r="M98" s="39"/>
      <c r="N98" s="39">
        <v>100</v>
      </c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>
        <v>100</v>
      </c>
      <c r="BG98" s="41"/>
    </row>
    <row r="99" spans="1:59" s="11" customFormat="1" ht="141.75" x14ac:dyDescent="0.25">
      <c r="A99" s="26" t="s">
        <v>117</v>
      </c>
      <c r="B99" s="36" t="s">
        <v>118</v>
      </c>
      <c r="C99" s="37" t="str">
        <f t="shared" si="2"/>
        <v>16 5 4007</v>
      </c>
      <c r="D99" s="19" t="s">
        <v>116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41">
        <v>1654007</v>
      </c>
    </row>
    <row r="100" spans="1:59" s="11" customFormat="1" ht="15.75" x14ac:dyDescent="0.25">
      <c r="A100" s="26"/>
      <c r="B100" s="38" t="s">
        <v>65</v>
      </c>
      <c r="C100" s="40" t="str">
        <f t="shared" si="2"/>
        <v xml:space="preserve">  </v>
      </c>
      <c r="D100" s="19"/>
      <c r="E100" s="2"/>
      <c r="F100" s="2"/>
      <c r="G100" s="2"/>
      <c r="H100" s="2"/>
      <c r="I100" s="2"/>
      <c r="J100" s="2"/>
      <c r="K100" s="2"/>
      <c r="L100" s="2"/>
      <c r="M100" s="2"/>
      <c r="N100" s="2">
        <v>2544.5100000000002</v>
      </c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>
        <v>32606.238420000001</v>
      </c>
      <c r="AZ100" s="2"/>
      <c r="BA100" s="2"/>
      <c r="BB100" s="2"/>
      <c r="BC100" s="2"/>
      <c r="BD100" s="2"/>
      <c r="BE100" s="2"/>
      <c r="BF100" s="2">
        <v>35150.748420000004</v>
      </c>
      <c r="BG100" s="41"/>
    </row>
    <row r="101" spans="1:59" s="11" customFormat="1" ht="15.75" x14ac:dyDescent="0.25">
      <c r="A101" s="26"/>
      <c r="B101" s="38" t="s">
        <v>66</v>
      </c>
      <c r="C101" s="40" t="str">
        <f t="shared" si="2"/>
        <v xml:space="preserve">  </v>
      </c>
      <c r="D101" s="19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>
        <v>15374.197889999999</v>
      </c>
      <c r="AZ101" s="2"/>
      <c r="BA101" s="2"/>
      <c r="BB101" s="2"/>
      <c r="BC101" s="2"/>
      <c r="BD101" s="2"/>
      <c r="BE101" s="2"/>
      <c r="BF101" s="2">
        <v>15374.197889999999</v>
      </c>
      <c r="BG101" s="41"/>
    </row>
    <row r="102" spans="1:59" s="11" customFormat="1" ht="15.75" x14ac:dyDescent="0.25">
      <c r="A102" s="26"/>
      <c r="B102" s="38" t="s">
        <v>67</v>
      </c>
      <c r="C102" s="40" t="str">
        <f t="shared" si="2"/>
        <v xml:space="preserve">  </v>
      </c>
      <c r="D102" s="1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>
        <v>47.151093272291597</v>
      </c>
      <c r="AZ102" s="39"/>
      <c r="BA102" s="39"/>
      <c r="BB102" s="39"/>
      <c r="BC102" s="39"/>
      <c r="BD102" s="39"/>
      <c r="BE102" s="39"/>
      <c r="BF102" s="39">
        <v>43.737896292564898</v>
      </c>
      <c r="BG102" s="41"/>
    </row>
    <row r="103" spans="1:59" s="11" customFormat="1" ht="126" x14ac:dyDescent="0.25">
      <c r="A103" s="26" t="s">
        <v>119</v>
      </c>
      <c r="B103" s="36" t="s">
        <v>120</v>
      </c>
      <c r="C103" s="37" t="str">
        <f t="shared" si="2"/>
        <v>16 5 5018</v>
      </c>
      <c r="D103" s="19" t="s">
        <v>116</v>
      </c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41">
        <v>1655018</v>
      </c>
    </row>
    <row r="104" spans="1:59" s="11" customFormat="1" ht="31.5" x14ac:dyDescent="0.25">
      <c r="A104" s="26"/>
      <c r="B104" s="38" t="s">
        <v>87</v>
      </c>
      <c r="C104" s="40" t="str">
        <f t="shared" si="2"/>
        <v xml:space="preserve">  </v>
      </c>
      <c r="D104" s="19"/>
      <c r="E104" s="2"/>
      <c r="F104" s="2"/>
      <c r="G104" s="2"/>
      <c r="H104" s="2"/>
      <c r="I104" s="2"/>
      <c r="J104" s="2"/>
      <c r="K104" s="2"/>
      <c r="L104" s="2"/>
      <c r="M104" s="2"/>
      <c r="N104" s="2">
        <v>15976.1</v>
      </c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>
        <v>15976.1</v>
      </c>
      <c r="BG104" s="41"/>
    </row>
    <row r="105" spans="1:59" s="11" customFormat="1" ht="31.5" x14ac:dyDescent="0.25">
      <c r="A105" s="26"/>
      <c r="B105" s="38" t="s">
        <v>88</v>
      </c>
      <c r="C105" s="40" t="str">
        <f t="shared" si="2"/>
        <v xml:space="preserve">  </v>
      </c>
      <c r="D105" s="19"/>
      <c r="E105" s="2"/>
      <c r="F105" s="2"/>
      <c r="G105" s="2"/>
      <c r="H105" s="2"/>
      <c r="I105" s="2"/>
      <c r="J105" s="2"/>
      <c r="K105" s="2"/>
      <c r="L105" s="2"/>
      <c r="M105" s="2"/>
      <c r="N105" s="2">
        <v>246.1</v>
      </c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>
        <v>246.1</v>
      </c>
      <c r="BG105" s="41"/>
    </row>
    <row r="106" spans="1:59" s="11" customFormat="1" ht="15.75" x14ac:dyDescent="0.25">
      <c r="A106" s="26"/>
      <c r="B106" s="38" t="s">
        <v>67</v>
      </c>
      <c r="C106" s="40" t="str">
        <f t="shared" si="2"/>
        <v xml:space="preserve">  </v>
      </c>
      <c r="D106" s="19"/>
      <c r="E106" s="39"/>
      <c r="F106" s="39"/>
      <c r="G106" s="39"/>
      <c r="H106" s="39"/>
      <c r="I106" s="39"/>
      <c r="J106" s="39"/>
      <c r="K106" s="39"/>
      <c r="L106" s="39"/>
      <c r="M106" s="39"/>
      <c r="N106" s="39">
        <v>1.5404260113544599</v>
      </c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  <c r="BB106" s="39"/>
      <c r="BC106" s="39"/>
      <c r="BD106" s="39"/>
      <c r="BE106" s="39"/>
      <c r="BF106" s="39">
        <v>1.5404260113544599</v>
      </c>
      <c r="BG106" s="41"/>
    </row>
    <row r="107" spans="1:59" s="11" customFormat="1" ht="157.5" x14ac:dyDescent="0.25">
      <c r="A107" s="26" t="s">
        <v>121</v>
      </c>
      <c r="B107" s="36" t="s">
        <v>122</v>
      </c>
      <c r="C107" s="37" t="str">
        <f t="shared" si="2"/>
        <v>18 1 4006</v>
      </c>
      <c r="D107" s="19" t="s">
        <v>123</v>
      </c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41">
        <v>1814006</v>
      </c>
    </row>
    <row r="108" spans="1:59" s="11" customFormat="1" ht="15.75" x14ac:dyDescent="0.25">
      <c r="A108" s="26"/>
      <c r="B108" s="38" t="s">
        <v>65</v>
      </c>
      <c r="C108" s="40" t="str">
        <f t="shared" si="2"/>
        <v xml:space="preserve">  </v>
      </c>
      <c r="D108" s="19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>
        <v>150</v>
      </c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>
        <v>150</v>
      </c>
      <c r="BG108" s="41"/>
    </row>
    <row r="109" spans="1:59" s="11" customFormat="1" ht="15.75" x14ac:dyDescent="0.25">
      <c r="A109" s="26"/>
      <c r="B109" s="38" t="s">
        <v>66</v>
      </c>
      <c r="C109" s="40" t="str">
        <f t="shared" si="2"/>
        <v xml:space="preserve">  </v>
      </c>
      <c r="D109" s="1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>
        <v>150</v>
      </c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>
        <v>150</v>
      </c>
      <c r="BG109" s="41"/>
    </row>
    <row r="110" spans="1:59" s="11" customFormat="1" ht="15.75" x14ac:dyDescent="0.25">
      <c r="A110" s="26"/>
      <c r="B110" s="38" t="s">
        <v>67</v>
      </c>
      <c r="C110" s="40" t="str">
        <f t="shared" si="2"/>
        <v xml:space="preserve">  </v>
      </c>
      <c r="D110" s="1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>
        <v>100</v>
      </c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>
        <v>100</v>
      </c>
      <c r="BG110" s="41"/>
    </row>
    <row r="111" spans="1:59" s="11" customFormat="1" ht="173.25" x14ac:dyDescent="0.25">
      <c r="A111" s="26" t="s">
        <v>124</v>
      </c>
      <c r="B111" s="36" t="s">
        <v>125</v>
      </c>
      <c r="C111" s="37" t="str">
        <f t="shared" si="2"/>
        <v>18 3 4006</v>
      </c>
      <c r="D111" s="19" t="s">
        <v>108</v>
      </c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41">
        <v>1834006</v>
      </c>
    </row>
    <row r="112" spans="1:59" s="11" customFormat="1" ht="15.75" x14ac:dyDescent="0.25">
      <c r="A112" s="26"/>
      <c r="B112" s="38" t="s">
        <v>65</v>
      </c>
      <c r="C112" s="40" t="str">
        <f t="shared" si="2"/>
        <v xml:space="preserve">  </v>
      </c>
      <c r="D112" s="19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>
        <v>81.5</v>
      </c>
      <c r="AB112" s="2"/>
      <c r="AC112" s="2"/>
      <c r="AD112" s="2">
        <v>272.89999999999998</v>
      </c>
      <c r="AE112" s="2"/>
      <c r="AF112" s="2"/>
      <c r="AG112" s="2"/>
      <c r="AH112" s="2"/>
      <c r="AI112" s="2"/>
      <c r="AJ112" s="2"/>
      <c r="AK112" s="2"/>
      <c r="AL112" s="2"/>
      <c r="AM112" s="2"/>
      <c r="AN112" s="2">
        <v>88.5</v>
      </c>
      <c r="AO112" s="2">
        <v>145.19999999999999</v>
      </c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>
        <v>588.1</v>
      </c>
      <c r="BG112" s="41"/>
    </row>
    <row r="113" spans="1:59" s="11" customFormat="1" ht="15.75" x14ac:dyDescent="0.25">
      <c r="A113" s="26"/>
      <c r="B113" s="38" t="s">
        <v>66</v>
      </c>
      <c r="C113" s="40" t="str">
        <f t="shared" ref="C113:C134" si="3">MID(BG113,1,2)&amp;" "&amp;MID(BG113,3,1)&amp;" "&amp;MID(BG113,4,4)</f>
        <v xml:space="preserve">  </v>
      </c>
      <c r="D113" s="19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>
        <v>81.5</v>
      </c>
      <c r="AB113" s="2"/>
      <c r="AC113" s="2"/>
      <c r="AD113" s="2">
        <v>272.89999999999998</v>
      </c>
      <c r="AE113" s="2"/>
      <c r="AF113" s="2"/>
      <c r="AG113" s="2"/>
      <c r="AH113" s="2"/>
      <c r="AI113" s="2"/>
      <c r="AJ113" s="2"/>
      <c r="AK113" s="2"/>
      <c r="AL113" s="2"/>
      <c r="AM113" s="2"/>
      <c r="AN113" s="2">
        <v>88.5</v>
      </c>
      <c r="AO113" s="2">
        <v>145.19999999999999</v>
      </c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>
        <v>588.1</v>
      </c>
      <c r="BG113" s="41"/>
    </row>
    <row r="114" spans="1:59" s="11" customFormat="1" ht="15.75" x14ac:dyDescent="0.25">
      <c r="A114" s="26"/>
      <c r="B114" s="38" t="s">
        <v>67</v>
      </c>
      <c r="C114" s="40" t="str">
        <f t="shared" si="3"/>
        <v xml:space="preserve">  </v>
      </c>
      <c r="D114" s="1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>
        <v>100</v>
      </c>
      <c r="AB114" s="39"/>
      <c r="AC114" s="39"/>
      <c r="AD114" s="39">
        <v>100</v>
      </c>
      <c r="AE114" s="39"/>
      <c r="AF114" s="39"/>
      <c r="AG114" s="39"/>
      <c r="AH114" s="39"/>
      <c r="AI114" s="39"/>
      <c r="AJ114" s="39"/>
      <c r="AK114" s="39"/>
      <c r="AL114" s="39"/>
      <c r="AM114" s="39"/>
      <c r="AN114" s="39">
        <v>100</v>
      </c>
      <c r="AO114" s="39">
        <v>100</v>
      </c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>
        <v>100</v>
      </c>
      <c r="BG114" s="41"/>
    </row>
    <row r="115" spans="1:59" s="11" customFormat="1" ht="141.75" x14ac:dyDescent="0.25">
      <c r="A115" s="26" t="s">
        <v>126</v>
      </c>
      <c r="B115" s="36" t="s">
        <v>127</v>
      </c>
      <c r="C115" s="37" t="str">
        <f t="shared" si="3"/>
        <v>21 3 4007</v>
      </c>
      <c r="D115" s="19" t="s">
        <v>64</v>
      </c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41">
        <v>2134007</v>
      </c>
    </row>
    <row r="116" spans="1:59" s="11" customFormat="1" ht="15.75" x14ac:dyDescent="0.25">
      <c r="A116" s="26"/>
      <c r="B116" s="38" t="s">
        <v>65</v>
      </c>
      <c r="C116" s="40" t="str">
        <f t="shared" si="3"/>
        <v xml:space="preserve">  </v>
      </c>
      <c r="D116" s="19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>
        <v>47940.131600000001</v>
      </c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>
        <v>45000</v>
      </c>
      <c r="AR116" s="2"/>
      <c r="AS116" s="2"/>
      <c r="AT116" s="2">
        <v>40172.258999999998</v>
      </c>
      <c r="AU116" s="2">
        <v>6200.6907000000001</v>
      </c>
      <c r="AV116" s="2"/>
      <c r="AW116" s="2"/>
      <c r="AX116" s="2"/>
      <c r="AY116" s="2"/>
      <c r="AZ116" s="2"/>
      <c r="BA116" s="2">
        <v>34034.619610000002</v>
      </c>
      <c r="BB116" s="2"/>
      <c r="BC116" s="2"/>
      <c r="BD116" s="2">
        <v>1500</v>
      </c>
      <c r="BE116" s="2"/>
      <c r="BF116" s="2">
        <v>174847.70091000001</v>
      </c>
      <c r="BG116" s="41"/>
    </row>
    <row r="117" spans="1:59" s="11" customFormat="1" ht="15.75" x14ac:dyDescent="0.25">
      <c r="A117" s="26"/>
      <c r="B117" s="38" t="s">
        <v>66</v>
      </c>
      <c r="C117" s="40" t="str">
        <f t="shared" si="3"/>
        <v xml:space="preserve">  </v>
      </c>
      <c r="D117" s="19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>
        <v>47940.131600000001</v>
      </c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>
        <v>23770.975640000001</v>
      </c>
      <c r="AR117" s="2"/>
      <c r="AS117" s="2"/>
      <c r="AT117" s="2">
        <v>40172.258999999998</v>
      </c>
      <c r="AU117" s="2">
        <v>6200.6907000000001</v>
      </c>
      <c r="AV117" s="2"/>
      <c r="AW117" s="2"/>
      <c r="AX117" s="2"/>
      <c r="AY117" s="2"/>
      <c r="AZ117" s="2"/>
      <c r="BA117" s="2">
        <v>34034.619610000002</v>
      </c>
      <c r="BB117" s="2"/>
      <c r="BC117" s="2"/>
      <c r="BD117" s="2">
        <v>1500</v>
      </c>
      <c r="BE117" s="2"/>
      <c r="BF117" s="2">
        <v>153618.67655</v>
      </c>
      <c r="BG117" s="41"/>
    </row>
    <row r="118" spans="1:59" s="11" customFormat="1" ht="15.75" x14ac:dyDescent="0.25">
      <c r="A118" s="26"/>
      <c r="B118" s="38" t="s">
        <v>67</v>
      </c>
      <c r="C118" s="40" t="str">
        <f t="shared" si="3"/>
        <v xml:space="preserve">  </v>
      </c>
      <c r="D118" s="1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>
        <v>100</v>
      </c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>
        <v>52.824390311111102</v>
      </c>
      <c r="AR118" s="39"/>
      <c r="AS118" s="39"/>
      <c r="AT118" s="39">
        <v>100</v>
      </c>
      <c r="AU118" s="39">
        <v>100</v>
      </c>
      <c r="AV118" s="39"/>
      <c r="AW118" s="39"/>
      <c r="AX118" s="39"/>
      <c r="AY118" s="39"/>
      <c r="AZ118" s="39"/>
      <c r="BA118" s="39">
        <v>100</v>
      </c>
      <c r="BB118" s="39"/>
      <c r="BC118" s="39"/>
      <c r="BD118" s="39">
        <v>100</v>
      </c>
      <c r="BE118" s="39"/>
      <c r="BF118" s="39">
        <v>87.8585624806543</v>
      </c>
      <c r="BG118" s="41"/>
    </row>
    <row r="119" spans="1:59" s="11" customFormat="1" ht="47.25" x14ac:dyDescent="0.25">
      <c r="A119" s="26" t="s">
        <v>128</v>
      </c>
      <c r="B119" s="36" t="s">
        <v>129</v>
      </c>
      <c r="C119" s="37" t="str">
        <f t="shared" si="3"/>
        <v>99 0 4005</v>
      </c>
      <c r="D119" s="19" t="s">
        <v>130</v>
      </c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41">
        <v>9904005</v>
      </c>
    </row>
    <row r="120" spans="1:59" s="11" customFormat="1" ht="15.75" x14ac:dyDescent="0.25">
      <c r="A120" s="26"/>
      <c r="B120" s="38" t="s">
        <v>65</v>
      </c>
      <c r="C120" s="40" t="str">
        <f t="shared" si="3"/>
        <v xml:space="preserve">  </v>
      </c>
      <c r="D120" s="19"/>
      <c r="E120" s="2">
        <v>998.15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>
        <v>2647.8589999999999</v>
      </c>
      <c r="S120" s="2"/>
      <c r="T120" s="2">
        <v>1705</v>
      </c>
      <c r="U120" s="2"/>
      <c r="V120" s="2"/>
      <c r="W120" s="2"/>
      <c r="X120" s="2"/>
      <c r="Y120" s="2"/>
      <c r="Z120" s="2"/>
      <c r="AA120" s="2">
        <v>200</v>
      </c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>
        <v>5551.009</v>
      </c>
      <c r="BG120" s="41"/>
    </row>
    <row r="121" spans="1:59" s="11" customFormat="1" ht="15.75" x14ac:dyDescent="0.25">
      <c r="A121" s="26"/>
      <c r="B121" s="38" t="s">
        <v>66</v>
      </c>
      <c r="C121" s="40" t="str">
        <f t="shared" si="3"/>
        <v xml:space="preserve">  </v>
      </c>
      <c r="D121" s="19"/>
      <c r="E121" s="2">
        <v>600.82100000000003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>
        <v>398.18114000000003</v>
      </c>
      <c r="S121" s="2"/>
      <c r="T121" s="2">
        <v>1699.07</v>
      </c>
      <c r="U121" s="2"/>
      <c r="V121" s="2"/>
      <c r="W121" s="2"/>
      <c r="X121" s="2"/>
      <c r="Y121" s="2"/>
      <c r="Z121" s="2"/>
      <c r="AA121" s="2">
        <v>200</v>
      </c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>
        <v>2898.0721400000002</v>
      </c>
      <c r="BG121" s="41"/>
    </row>
    <row r="122" spans="1:59" s="11" customFormat="1" ht="15.75" x14ac:dyDescent="0.25">
      <c r="A122" s="26"/>
      <c r="B122" s="38" t="s">
        <v>67</v>
      </c>
      <c r="C122" s="40" t="str">
        <f t="shared" si="3"/>
        <v xml:space="preserve">  </v>
      </c>
      <c r="D122" s="19"/>
      <c r="E122" s="39">
        <v>60.193457897109603</v>
      </c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>
        <v>15.037852846393999</v>
      </c>
      <c r="S122" s="39"/>
      <c r="T122" s="39">
        <v>99.652199413489697</v>
      </c>
      <c r="U122" s="39"/>
      <c r="V122" s="39"/>
      <c r="W122" s="39"/>
      <c r="X122" s="39"/>
      <c r="Y122" s="39"/>
      <c r="Z122" s="39"/>
      <c r="AA122" s="39">
        <v>100</v>
      </c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>
        <v>52.208024523109202</v>
      </c>
      <c r="BG122" s="41"/>
    </row>
    <row r="123" spans="1:59" s="11" customFormat="1" ht="15.75" x14ac:dyDescent="0.25">
      <c r="A123" s="27"/>
      <c r="B123" s="46" t="s">
        <v>131</v>
      </c>
      <c r="C123" s="42" t="str">
        <f t="shared" si="3"/>
        <v xml:space="preserve">  </v>
      </c>
      <c r="D123" s="43"/>
      <c r="E123" s="44">
        <v>350801.13195000001</v>
      </c>
      <c r="F123" s="44">
        <v>10548.479499999999</v>
      </c>
      <c r="G123" s="44">
        <v>6224.6255499999997</v>
      </c>
      <c r="H123" s="44">
        <v>2094.0894199999998</v>
      </c>
      <c r="I123" s="44">
        <v>6219.4344700000001</v>
      </c>
      <c r="J123" s="44">
        <v>3832.12</v>
      </c>
      <c r="K123" s="44">
        <v>60162.703049999996</v>
      </c>
      <c r="L123" s="44">
        <v>11450.38</v>
      </c>
      <c r="M123" s="44">
        <v>85227.627519999995</v>
      </c>
      <c r="N123" s="44">
        <v>559173.16530999995</v>
      </c>
      <c r="O123" s="44">
        <v>375357.40850000002</v>
      </c>
      <c r="P123" s="44">
        <v>9437.25</v>
      </c>
      <c r="Q123" s="44">
        <v>95411.596380000003</v>
      </c>
      <c r="R123" s="44">
        <v>5480.4089999999997</v>
      </c>
      <c r="S123" s="44">
        <v>1775.89</v>
      </c>
      <c r="T123" s="44">
        <v>229038.76605999999</v>
      </c>
      <c r="U123" s="44">
        <v>2978.33</v>
      </c>
      <c r="V123" s="44"/>
      <c r="W123" s="44">
        <v>14471.38</v>
      </c>
      <c r="X123" s="44">
        <v>16507.630399999998</v>
      </c>
      <c r="Y123" s="44">
        <v>2203.7800000000002</v>
      </c>
      <c r="Z123" s="44">
        <v>1192.52</v>
      </c>
      <c r="AA123" s="44">
        <v>47118.893400000001</v>
      </c>
      <c r="AB123" s="44">
        <v>2444.64</v>
      </c>
      <c r="AC123" s="44">
        <v>16244.964</v>
      </c>
      <c r="AD123" s="44">
        <v>5919.6049999999996</v>
      </c>
      <c r="AE123" s="44">
        <v>137454.96801000001</v>
      </c>
      <c r="AF123" s="44">
        <v>54666.684419999998</v>
      </c>
      <c r="AG123" s="44"/>
      <c r="AH123" s="44"/>
      <c r="AI123" s="44">
        <v>410.64</v>
      </c>
      <c r="AJ123" s="44">
        <v>4795.82</v>
      </c>
      <c r="AK123" s="44"/>
      <c r="AL123" s="44">
        <v>4628.4399999999996</v>
      </c>
      <c r="AM123" s="44"/>
      <c r="AN123" s="44">
        <v>12616.546060000001</v>
      </c>
      <c r="AO123" s="44">
        <v>2872.57</v>
      </c>
      <c r="AP123" s="44"/>
      <c r="AQ123" s="44">
        <v>45991.75</v>
      </c>
      <c r="AR123" s="44">
        <v>2151.98</v>
      </c>
      <c r="AS123" s="44">
        <v>189.47</v>
      </c>
      <c r="AT123" s="44">
        <v>50419.473669999999</v>
      </c>
      <c r="AU123" s="44">
        <v>7092.7235799999999</v>
      </c>
      <c r="AV123" s="44">
        <v>389.55245000000002</v>
      </c>
      <c r="AW123" s="44">
        <v>441</v>
      </c>
      <c r="AX123" s="44"/>
      <c r="AY123" s="44">
        <v>34781.008419999998</v>
      </c>
      <c r="AZ123" s="44"/>
      <c r="BA123" s="44">
        <v>35248.90367</v>
      </c>
      <c r="BB123" s="44">
        <v>3112.8818000000001</v>
      </c>
      <c r="BC123" s="44"/>
      <c r="BD123" s="44">
        <v>1500</v>
      </c>
      <c r="BE123" s="44"/>
      <c r="BF123" s="44">
        <v>2322523.8525899998</v>
      </c>
      <c r="BG123" s="52"/>
    </row>
    <row r="124" spans="1:59" s="11" customFormat="1" ht="15.75" x14ac:dyDescent="0.25">
      <c r="A124" s="27"/>
      <c r="B124" s="46" t="s">
        <v>132</v>
      </c>
      <c r="C124" s="42" t="str">
        <f t="shared" si="3"/>
        <v xml:space="preserve">  </v>
      </c>
      <c r="D124" s="43"/>
      <c r="E124" s="44">
        <v>350237.93437999999</v>
      </c>
      <c r="F124" s="44">
        <v>10548.479499999999</v>
      </c>
      <c r="G124" s="44">
        <v>6224.6255499999997</v>
      </c>
      <c r="H124" s="44">
        <v>2094.0894199999998</v>
      </c>
      <c r="I124" s="44">
        <v>6207.6222500000003</v>
      </c>
      <c r="J124" s="44">
        <v>3575.5513900000001</v>
      </c>
      <c r="K124" s="44">
        <v>53179.420680000003</v>
      </c>
      <c r="L124" s="44">
        <v>10592.88</v>
      </c>
      <c r="M124" s="44">
        <v>79845.293090000006</v>
      </c>
      <c r="N124" s="44">
        <v>451319.1495</v>
      </c>
      <c r="O124" s="44">
        <v>258833.76663</v>
      </c>
      <c r="P124" s="44">
        <v>9437.25</v>
      </c>
      <c r="Q124" s="44">
        <v>92381.027579999994</v>
      </c>
      <c r="R124" s="44">
        <v>3175.3236000000002</v>
      </c>
      <c r="S124" s="44">
        <v>1775.89</v>
      </c>
      <c r="T124" s="44">
        <v>214493.13987000001</v>
      </c>
      <c r="U124" s="44">
        <v>2969.33</v>
      </c>
      <c r="V124" s="44"/>
      <c r="W124" s="44">
        <v>14471.38</v>
      </c>
      <c r="X124" s="44">
        <v>16507.584930000001</v>
      </c>
      <c r="Y124" s="44">
        <v>2203.7800000000002</v>
      </c>
      <c r="Z124" s="44">
        <v>1192.52</v>
      </c>
      <c r="AA124" s="44">
        <v>47118.893400000001</v>
      </c>
      <c r="AB124" s="44">
        <v>2444.64</v>
      </c>
      <c r="AC124" s="44">
        <v>14745.056</v>
      </c>
      <c r="AD124" s="44">
        <v>5919.6049999999996</v>
      </c>
      <c r="AE124" s="44">
        <v>137454.96801000001</v>
      </c>
      <c r="AF124" s="44">
        <v>54638.740180000001</v>
      </c>
      <c r="AG124" s="44"/>
      <c r="AH124" s="44"/>
      <c r="AI124" s="44">
        <v>410.64</v>
      </c>
      <c r="AJ124" s="44">
        <v>4785.5154199999997</v>
      </c>
      <c r="AK124" s="44"/>
      <c r="AL124" s="44">
        <v>4628.4166400000004</v>
      </c>
      <c r="AM124" s="44"/>
      <c r="AN124" s="44">
        <v>12616.546060000001</v>
      </c>
      <c r="AO124" s="44">
        <v>2872.57</v>
      </c>
      <c r="AP124" s="44"/>
      <c r="AQ124" s="44">
        <v>24762.725640000001</v>
      </c>
      <c r="AR124" s="44">
        <v>2151.98</v>
      </c>
      <c r="AS124" s="44">
        <v>189.47</v>
      </c>
      <c r="AT124" s="44">
        <v>50419.473669999999</v>
      </c>
      <c r="AU124" s="44">
        <v>7092.7235799999999</v>
      </c>
      <c r="AV124" s="44">
        <v>389.55245000000002</v>
      </c>
      <c r="AW124" s="44">
        <v>441</v>
      </c>
      <c r="AX124" s="44"/>
      <c r="AY124" s="44">
        <v>17548.96789</v>
      </c>
      <c r="AZ124" s="44"/>
      <c r="BA124" s="44">
        <v>35248.90367</v>
      </c>
      <c r="BB124" s="44">
        <v>3112.8818000000001</v>
      </c>
      <c r="BC124" s="44"/>
      <c r="BD124" s="44">
        <v>1500</v>
      </c>
      <c r="BE124" s="44"/>
      <c r="BF124" s="44">
        <v>2024049.7564900001</v>
      </c>
      <c r="BG124" s="52"/>
    </row>
    <row r="125" spans="1:59" s="11" customFormat="1" ht="15.75" x14ac:dyDescent="0.25">
      <c r="A125" s="27"/>
      <c r="B125" s="46" t="s">
        <v>133</v>
      </c>
      <c r="C125" s="42" t="str">
        <f t="shared" si="3"/>
        <v xml:space="preserve">  </v>
      </c>
      <c r="D125" s="43"/>
      <c r="E125" s="45">
        <v>99.839453890336799</v>
      </c>
      <c r="F125" s="45">
        <v>100</v>
      </c>
      <c r="G125" s="45">
        <v>100</v>
      </c>
      <c r="H125" s="45">
        <v>100</v>
      </c>
      <c r="I125" s="45">
        <v>99.810075657891701</v>
      </c>
      <c r="J125" s="45">
        <v>93.304786645512095</v>
      </c>
      <c r="K125" s="45">
        <v>88.392671844886394</v>
      </c>
      <c r="L125" s="45">
        <v>92.511165568304193</v>
      </c>
      <c r="M125" s="45">
        <v>93.684753891879694</v>
      </c>
      <c r="N125" s="45">
        <v>80.711875586839497</v>
      </c>
      <c r="O125" s="45">
        <v>68.956615952872497</v>
      </c>
      <c r="P125" s="45">
        <v>100</v>
      </c>
      <c r="Q125" s="45">
        <v>96.823689242206896</v>
      </c>
      <c r="R125" s="45">
        <v>57.939536994410403</v>
      </c>
      <c r="S125" s="45">
        <v>100</v>
      </c>
      <c r="T125" s="45">
        <v>93.649273247398796</v>
      </c>
      <c r="U125" s="45">
        <v>99.697817233147404</v>
      </c>
      <c r="V125" s="45"/>
      <c r="W125" s="45">
        <v>100</v>
      </c>
      <c r="X125" s="45">
        <v>99.999724551623103</v>
      </c>
      <c r="Y125" s="45">
        <v>100</v>
      </c>
      <c r="Z125" s="45">
        <v>100</v>
      </c>
      <c r="AA125" s="45">
        <v>100</v>
      </c>
      <c r="AB125" s="45">
        <v>100</v>
      </c>
      <c r="AC125" s="45">
        <v>90.766935525372602</v>
      </c>
      <c r="AD125" s="45">
        <v>100</v>
      </c>
      <c r="AE125" s="45">
        <v>100</v>
      </c>
      <c r="AF125" s="45">
        <v>99.948882504405603</v>
      </c>
      <c r="AG125" s="45"/>
      <c r="AH125" s="45"/>
      <c r="AI125" s="45">
        <v>100</v>
      </c>
      <c r="AJ125" s="45">
        <v>99.785134137644803</v>
      </c>
      <c r="AK125" s="45"/>
      <c r="AL125" s="45">
        <v>99.999495294310805</v>
      </c>
      <c r="AM125" s="45"/>
      <c r="AN125" s="45">
        <v>100</v>
      </c>
      <c r="AO125" s="45">
        <v>100</v>
      </c>
      <c r="AP125" s="45"/>
      <c r="AQ125" s="45">
        <v>53.841668647094302</v>
      </c>
      <c r="AR125" s="45">
        <v>100</v>
      </c>
      <c r="AS125" s="45">
        <v>100</v>
      </c>
      <c r="AT125" s="45">
        <v>100</v>
      </c>
      <c r="AU125" s="45">
        <v>100</v>
      </c>
      <c r="AV125" s="45">
        <v>100</v>
      </c>
      <c r="AW125" s="45">
        <v>100</v>
      </c>
      <c r="AX125" s="45"/>
      <c r="AY125" s="45">
        <v>50.455604041396498</v>
      </c>
      <c r="AZ125" s="45"/>
      <c r="BA125" s="45">
        <v>100</v>
      </c>
      <c r="BB125" s="45">
        <v>100</v>
      </c>
      <c r="BC125" s="45"/>
      <c r="BD125" s="45">
        <v>100</v>
      </c>
      <c r="BE125" s="45"/>
      <c r="BF125" s="45">
        <v>87.1</v>
      </c>
      <c r="BG125" s="47"/>
    </row>
    <row r="126" spans="1:59" s="11" customFormat="1" ht="15.75" x14ac:dyDescent="0.25">
      <c r="A126" s="27"/>
      <c r="B126" s="46" t="s">
        <v>134</v>
      </c>
      <c r="C126" s="42" t="str">
        <f t="shared" si="3"/>
        <v xml:space="preserve">  </v>
      </c>
      <c r="D126" s="43"/>
      <c r="E126" s="44">
        <v>345931.02295000001</v>
      </c>
      <c r="F126" s="44">
        <v>10548.479499999999</v>
      </c>
      <c r="G126" s="44">
        <v>6224.6255499999997</v>
      </c>
      <c r="H126" s="44">
        <v>2094.0894199999998</v>
      </c>
      <c r="I126" s="44">
        <v>6219.4344700000001</v>
      </c>
      <c r="J126" s="44">
        <v>3832.12</v>
      </c>
      <c r="K126" s="44">
        <v>60162.703049999996</v>
      </c>
      <c r="L126" s="44">
        <v>11450.38</v>
      </c>
      <c r="M126" s="44">
        <v>85227.627519999995</v>
      </c>
      <c r="N126" s="44">
        <v>225588.13042999999</v>
      </c>
      <c r="O126" s="44">
        <v>136964.47362</v>
      </c>
      <c r="P126" s="44">
        <v>9437.25</v>
      </c>
      <c r="Q126" s="44">
        <v>95411.596380000003</v>
      </c>
      <c r="R126" s="44">
        <v>5480.4089999999997</v>
      </c>
      <c r="S126" s="44">
        <v>1775.89</v>
      </c>
      <c r="T126" s="44">
        <v>229038.76605999999</v>
      </c>
      <c r="U126" s="44">
        <v>2978.33</v>
      </c>
      <c r="V126" s="44"/>
      <c r="W126" s="44">
        <v>14471.38</v>
      </c>
      <c r="X126" s="44">
        <v>16507.630399999998</v>
      </c>
      <c r="Y126" s="44">
        <v>2203.7800000000002</v>
      </c>
      <c r="Z126" s="44">
        <v>1192.52</v>
      </c>
      <c r="AA126" s="44">
        <v>47118.893400000001</v>
      </c>
      <c r="AB126" s="44">
        <v>2444.64</v>
      </c>
      <c r="AC126" s="44">
        <v>16244.964</v>
      </c>
      <c r="AD126" s="44">
        <v>5919.6049999999996</v>
      </c>
      <c r="AE126" s="44">
        <v>137454.96801000001</v>
      </c>
      <c r="AF126" s="44">
        <v>54666.684419999998</v>
      </c>
      <c r="AG126" s="44"/>
      <c r="AH126" s="44"/>
      <c r="AI126" s="44">
        <v>410.64</v>
      </c>
      <c r="AJ126" s="44">
        <v>4795.82</v>
      </c>
      <c r="AK126" s="44"/>
      <c r="AL126" s="44">
        <v>4628.4399999999996</v>
      </c>
      <c r="AM126" s="44"/>
      <c r="AN126" s="44">
        <v>12616.546060000001</v>
      </c>
      <c r="AO126" s="44">
        <v>2872.57</v>
      </c>
      <c r="AP126" s="44"/>
      <c r="AQ126" s="44">
        <v>45991.75</v>
      </c>
      <c r="AR126" s="44">
        <v>2151.98</v>
      </c>
      <c r="AS126" s="44">
        <v>189.47</v>
      </c>
      <c r="AT126" s="44">
        <v>50419.473669999999</v>
      </c>
      <c r="AU126" s="44">
        <v>7092.7235799999999</v>
      </c>
      <c r="AV126" s="44">
        <v>389.55245000000002</v>
      </c>
      <c r="AW126" s="44">
        <v>441</v>
      </c>
      <c r="AX126" s="44"/>
      <c r="AY126" s="44">
        <v>34781.008419999998</v>
      </c>
      <c r="AZ126" s="44"/>
      <c r="BA126" s="44">
        <v>35248.90367</v>
      </c>
      <c r="BB126" s="44">
        <v>3112.8818000000001</v>
      </c>
      <c r="BC126" s="44"/>
      <c r="BD126" s="44">
        <v>1500</v>
      </c>
      <c r="BE126" s="44"/>
      <c r="BF126" s="44">
        <v>1745675.7738300001</v>
      </c>
      <c r="BG126" s="47"/>
    </row>
    <row r="127" spans="1:59" s="11" customFormat="1" ht="15.75" x14ac:dyDescent="0.25">
      <c r="A127" s="27"/>
      <c r="B127" s="46" t="s">
        <v>135</v>
      </c>
      <c r="C127" s="42" t="str">
        <f t="shared" si="3"/>
        <v xml:space="preserve">  </v>
      </c>
      <c r="D127" s="43"/>
      <c r="E127" s="44">
        <v>345367.82537999999</v>
      </c>
      <c r="F127" s="44">
        <v>10548.479499999999</v>
      </c>
      <c r="G127" s="44">
        <v>6224.6255499999997</v>
      </c>
      <c r="H127" s="44">
        <v>2094.0894199999998</v>
      </c>
      <c r="I127" s="44">
        <v>6207.6222500000003</v>
      </c>
      <c r="J127" s="44">
        <v>3575.5513900000001</v>
      </c>
      <c r="K127" s="44">
        <v>53179.420680000003</v>
      </c>
      <c r="L127" s="44">
        <v>10592.88</v>
      </c>
      <c r="M127" s="44">
        <v>79845.293090000006</v>
      </c>
      <c r="N127" s="44">
        <v>223043.61992999999</v>
      </c>
      <c r="O127" s="44">
        <v>136470.49713</v>
      </c>
      <c r="P127" s="44">
        <v>9437.25</v>
      </c>
      <c r="Q127" s="44">
        <v>92381.027579999994</v>
      </c>
      <c r="R127" s="44">
        <v>3175.3236000000002</v>
      </c>
      <c r="S127" s="44">
        <v>1775.89</v>
      </c>
      <c r="T127" s="44">
        <v>214493.13987000001</v>
      </c>
      <c r="U127" s="44">
        <v>2969.33</v>
      </c>
      <c r="V127" s="44"/>
      <c r="W127" s="44">
        <v>14471.38</v>
      </c>
      <c r="X127" s="44">
        <v>16507.584930000001</v>
      </c>
      <c r="Y127" s="44">
        <v>2203.7800000000002</v>
      </c>
      <c r="Z127" s="44">
        <v>1192.52</v>
      </c>
      <c r="AA127" s="44">
        <v>47118.893400000001</v>
      </c>
      <c r="AB127" s="44">
        <v>2444.64</v>
      </c>
      <c r="AC127" s="44">
        <v>14745.056</v>
      </c>
      <c r="AD127" s="44">
        <v>5919.6049999999996</v>
      </c>
      <c r="AE127" s="44">
        <v>137454.96801000001</v>
      </c>
      <c r="AF127" s="44">
        <v>54638.740180000001</v>
      </c>
      <c r="AG127" s="44"/>
      <c r="AH127" s="44"/>
      <c r="AI127" s="44">
        <v>410.64</v>
      </c>
      <c r="AJ127" s="44">
        <v>4785.5154199999997</v>
      </c>
      <c r="AK127" s="44"/>
      <c r="AL127" s="44">
        <v>4628.4166400000004</v>
      </c>
      <c r="AM127" s="44"/>
      <c r="AN127" s="44">
        <v>12616.546060000001</v>
      </c>
      <c r="AO127" s="44">
        <v>2872.57</v>
      </c>
      <c r="AP127" s="44"/>
      <c r="AQ127" s="44">
        <v>24762.725640000001</v>
      </c>
      <c r="AR127" s="44">
        <v>2151.98</v>
      </c>
      <c r="AS127" s="44">
        <v>189.47</v>
      </c>
      <c r="AT127" s="44">
        <v>50419.473669999999</v>
      </c>
      <c r="AU127" s="44">
        <v>7092.7235799999999</v>
      </c>
      <c r="AV127" s="44">
        <v>389.55245000000002</v>
      </c>
      <c r="AW127" s="44">
        <v>441</v>
      </c>
      <c r="AX127" s="44"/>
      <c r="AY127" s="44">
        <v>17548.96789</v>
      </c>
      <c r="AZ127" s="44"/>
      <c r="BA127" s="44">
        <v>35248.90367</v>
      </c>
      <c r="BB127" s="44">
        <v>3112.8818000000001</v>
      </c>
      <c r="BC127" s="44"/>
      <c r="BD127" s="44">
        <v>1500</v>
      </c>
      <c r="BE127" s="44"/>
      <c r="BF127" s="44">
        <v>1668540.8484199999</v>
      </c>
      <c r="BG127" s="47"/>
    </row>
    <row r="128" spans="1:59" s="11" customFormat="1" ht="15.75" x14ac:dyDescent="0.25">
      <c r="A128" s="27"/>
      <c r="B128" s="46" t="s">
        <v>133</v>
      </c>
      <c r="C128" s="42" t="str">
        <f t="shared" si="3"/>
        <v xml:space="preserve">  </v>
      </c>
      <c r="D128" s="43"/>
      <c r="E128" s="45">
        <v>99.837193679480606</v>
      </c>
      <c r="F128" s="45">
        <v>100</v>
      </c>
      <c r="G128" s="45">
        <v>100</v>
      </c>
      <c r="H128" s="45">
        <v>100</v>
      </c>
      <c r="I128" s="45">
        <v>99.810075657891701</v>
      </c>
      <c r="J128" s="45">
        <v>93.304786645512095</v>
      </c>
      <c r="K128" s="45">
        <v>88.392671844886394</v>
      </c>
      <c r="L128" s="45">
        <v>92.511165568304193</v>
      </c>
      <c r="M128" s="45">
        <v>93.684753891879694</v>
      </c>
      <c r="N128" s="45">
        <v>98.872054795103793</v>
      </c>
      <c r="O128" s="45">
        <v>99.639339693758401</v>
      </c>
      <c r="P128" s="45">
        <v>100</v>
      </c>
      <c r="Q128" s="45">
        <v>96.823689242206896</v>
      </c>
      <c r="R128" s="45">
        <v>57.939536994410403</v>
      </c>
      <c r="S128" s="45">
        <v>100</v>
      </c>
      <c r="T128" s="45">
        <v>93.649273247398796</v>
      </c>
      <c r="U128" s="45">
        <v>99.697817233147404</v>
      </c>
      <c r="V128" s="45"/>
      <c r="W128" s="45">
        <v>100</v>
      </c>
      <c r="X128" s="45">
        <v>99.999724551623103</v>
      </c>
      <c r="Y128" s="45">
        <v>100</v>
      </c>
      <c r="Z128" s="45">
        <v>100</v>
      </c>
      <c r="AA128" s="45">
        <v>100</v>
      </c>
      <c r="AB128" s="45">
        <v>100</v>
      </c>
      <c r="AC128" s="45">
        <v>90.766935525372602</v>
      </c>
      <c r="AD128" s="45">
        <v>100</v>
      </c>
      <c r="AE128" s="45">
        <v>100</v>
      </c>
      <c r="AF128" s="45">
        <v>99.948882504405603</v>
      </c>
      <c r="AG128" s="45"/>
      <c r="AH128" s="45"/>
      <c r="AI128" s="45">
        <v>100</v>
      </c>
      <c r="AJ128" s="45">
        <v>99.785134137644803</v>
      </c>
      <c r="AK128" s="45"/>
      <c r="AL128" s="45">
        <v>99.999495294310805</v>
      </c>
      <c r="AM128" s="45"/>
      <c r="AN128" s="45">
        <v>100</v>
      </c>
      <c r="AO128" s="45">
        <v>100</v>
      </c>
      <c r="AP128" s="45"/>
      <c r="AQ128" s="45">
        <v>53.841668647094302</v>
      </c>
      <c r="AR128" s="45">
        <v>100</v>
      </c>
      <c r="AS128" s="45">
        <v>100</v>
      </c>
      <c r="AT128" s="45">
        <v>100</v>
      </c>
      <c r="AU128" s="45">
        <v>100</v>
      </c>
      <c r="AV128" s="45">
        <v>100</v>
      </c>
      <c r="AW128" s="45">
        <v>100</v>
      </c>
      <c r="AX128" s="45"/>
      <c r="AY128" s="45">
        <v>50.455604041396498</v>
      </c>
      <c r="AZ128" s="45"/>
      <c r="BA128" s="45">
        <v>100</v>
      </c>
      <c r="BB128" s="45">
        <v>100</v>
      </c>
      <c r="BC128" s="45"/>
      <c r="BD128" s="45">
        <v>100</v>
      </c>
      <c r="BE128" s="45"/>
      <c r="BF128" s="45">
        <v>95.6</v>
      </c>
      <c r="BG128" s="47"/>
    </row>
    <row r="129" spans="1:59" s="11" customFormat="1" ht="31.5" x14ac:dyDescent="0.25">
      <c r="A129" s="27"/>
      <c r="B129" s="46" t="s">
        <v>136</v>
      </c>
      <c r="C129" s="42" t="str">
        <f t="shared" si="3"/>
        <v xml:space="preserve">  </v>
      </c>
      <c r="D129" s="43"/>
      <c r="E129" s="44">
        <v>4431.1970000000001</v>
      </c>
      <c r="F129" s="44"/>
      <c r="G129" s="44"/>
      <c r="H129" s="44"/>
      <c r="I129" s="44"/>
      <c r="J129" s="44"/>
      <c r="K129" s="44"/>
      <c r="L129" s="44"/>
      <c r="M129" s="44"/>
      <c r="N129" s="44">
        <v>15976.1</v>
      </c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>
        <v>20407.296999999999</v>
      </c>
      <c r="BG129" s="47"/>
    </row>
    <row r="130" spans="1:59" s="11" customFormat="1" ht="31.5" x14ac:dyDescent="0.25">
      <c r="A130" s="27"/>
      <c r="B130" s="46" t="s">
        <v>137</v>
      </c>
      <c r="C130" s="42" t="str">
        <f t="shared" si="3"/>
        <v xml:space="preserve">  </v>
      </c>
      <c r="D130" s="43"/>
      <c r="E130" s="44">
        <v>4431.1970000000001</v>
      </c>
      <c r="F130" s="44"/>
      <c r="G130" s="44"/>
      <c r="H130" s="44"/>
      <c r="I130" s="44"/>
      <c r="J130" s="44"/>
      <c r="K130" s="44"/>
      <c r="L130" s="44"/>
      <c r="M130" s="44"/>
      <c r="N130" s="44">
        <v>246.1</v>
      </c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>
        <v>4677.2969999999996</v>
      </c>
      <c r="BG130" s="47"/>
    </row>
    <row r="131" spans="1:59" s="11" customFormat="1" ht="15.75" x14ac:dyDescent="0.25">
      <c r="A131" s="27"/>
      <c r="B131" s="46" t="s">
        <v>133</v>
      </c>
      <c r="C131" s="42" t="str">
        <f t="shared" si="3"/>
        <v xml:space="preserve">  </v>
      </c>
      <c r="D131" s="43"/>
      <c r="E131" s="45">
        <v>100</v>
      </c>
      <c r="F131" s="45"/>
      <c r="G131" s="45"/>
      <c r="H131" s="45"/>
      <c r="I131" s="45"/>
      <c r="J131" s="45"/>
      <c r="K131" s="45"/>
      <c r="L131" s="45"/>
      <c r="M131" s="45"/>
      <c r="N131" s="45">
        <v>1.5404260113544599</v>
      </c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>
        <v>22.919728173701699</v>
      </c>
      <c r="BG131" s="47"/>
    </row>
    <row r="132" spans="1:59" s="11" customFormat="1" ht="31.5" x14ac:dyDescent="0.25">
      <c r="A132" s="27"/>
      <c r="B132" s="46" t="s">
        <v>138</v>
      </c>
      <c r="C132" s="42" t="str">
        <f t="shared" si="3"/>
        <v xml:space="preserve">  </v>
      </c>
      <c r="D132" s="43"/>
      <c r="E132" s="44">
        <v>438.91199999999998</v>
      </c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>
        <v>438.91199999999998</v>
      </c>
      <c r="BG132" s="47"/>
    </row>
    <row r="133" spans="1:59" s="11" customFormat="1" ht="31.5" x14ac:dyDescent="0.25">
      <c r="A133" s="27"/>
      <c r="B133" s="46" t="s">
        <v>139</v>
      </c>
      <c r="C133" s="42" t="str">
        <f t="shared" si="3"/>
        <v xml:space="preserve">  </v>
      </c>
      <c r="D133" s="43"/>
      <c r="E133" s="44">
        <v>438.91199999999998</v>
      </c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>
        <v>438.91199999999998</v>
      </c>
      <c r="BG133" s="47"/>
    </row>
    <row r="134" spans="1:59" s="11" customFormat="1" ht="15.75" x14ac:dyDescent="0.25">
      <c r="A134" s="27"/>
      <c r="B134" s="46" t="s">
        <v>133</v>
      </c>
      <c r="C134" s="42" t="str">
        <f t="shared" si="3"/>
        <v xml:space="preserve">  </v>
      </c>
      <c r="D134" s="43"/>
      <c r="E134" s="45">
        <v>100</v>
      </c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>
        <v>100</v>
      </c>
      <c r="BG134" s="47"/>
    </row>
    <row r="135" spans="1:59" s="11" customFormat="1" ht="31.5" x14ac:dyDescent="0.25">
      <c r="A135" s="27"/>
      <c r="B135" s="46" t="s">
        <v>156</v>
      </c>
      <c r="C135" s="42"/>
      <c r="D135" s="43"/>
      <c r="E135" s="44"/>
      <c r="F135" s="44"/>
      <c r="G135" s="44"/>
      <c r="H135" s="44"/>
      <c r="I135" s="44"/>
      <c r="J135" s="44"/>
      <c r="K135" s="44"/>
      <c r="L135" s="44"/>
      <c r="M135" s="44"/>
      <c r="N135" s="44">
        <v>317608.93488000002</v>
      </c>
      <c r="O135" s="44">
        <v>67073.535319999995</v>
      </c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>
        <v>384682.47019999998</v>
      </c>
      <c r="BG135" s="47"/>
    </row>
    <row r="136" spans="1:59" s="11" customFormat="1" ht="31.5" x14ac:dyDescent="0.25">
      <c r="A136" s="27"/>
      <c r="B136" s="46" t="s">
        <v>157</v>
      </c>
      <c r="C136" s="42"/>
      <c r="D136" s="43"/>
      <c r="E136" s="44"/>
      <c r="F136" s="44"/>
      <c r="G136" s="44"/>
      <c r="H136" s="44"/>
      <c r="I136" s="44"/>
      <c r="J136" s="44"/>
      <c r="K136" s="44"/>
      <c r="L136" s="44"/>
      <c r="M136" s="44"/>
      <c r="N136" s="44">
        <v>228029.42957000001</v>
      </c>
      <c r="O136" s="44">
        <v>67073.535319999995</v>
      </c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>
        <v>295102.96489</v>
      </c>
      <c r="BG136" s="47"/>
    </row>
    <row r="137" spans="1:59" s="11" customFormat="1" ht="15.75" x14ac:dyDescent="0.25">
      <c r="A137" s="27"/>
      <c r="B137" s="46" t="s">
        <v>67</v>
      </c>
      <c r="C137" s="42"/>
      <c r="D137" s="43"/>
      <c r="E137" s="44"/>
      <c r="F137" s="44"/>
      <c r="G137" s="44"/>
      <c r="H137" s="44"/>
      <c r="I137" s="44"/>
      <c r="J137" s="44"/>
      <c r="K137" s="44"/>
      <c r="L137" s="44"/>
      <c r="M137" s="44"/>
      <c r="N137" s="45">
        <v>71.795659544702204</v>
      </c>
      <c r="O137" s="45">
        <v>100</v>
      </c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5">
        <v>76.7</v>
      </c>
      <c r="BG137" s="47"/>
    </row>
    <row r="138" spans="1:59" s="11" customFormat="1" ht="31.5" x14ac:dyDescent="0.25">
      <c r="A138" s="27"/>
      <c r="B138" s="46" t="s">
        <v>158</v>
      </c>
      <c r="C138" s="42"/>
      <c r="D138" s="43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>
        <v>171319.39955999999</v>
      </c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>
        <v>171319.39955999999</v>
      </c>
      <c r="BG138" s="47"/>
    </row>
    <row r="139" spans="1:59" s="11" customFormat="1" ht="31.5" x14ac:dyDescent="0.25">
      <c r="A139" s="27"/>
      <c r="B139" s="46" t="s">
        <v>159</v>
      </c>
      <c r="C139" s="42"/>
      <c r="D139" s="43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>
        <v>55289.734179999999</v>
      </c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>
        <v>55289.734179999999</v>
      </c>
      <c r="BG139" s="47"/>
    </row>
    <row r="140" spans="1:59" s="11" customFormat="1" ht="15.75" x14ac:dyDescent="0.25">
      <c r="A140" s="27"/>
      <c r="B140" s="46" t="s">
        <v>67</v>
      </c>
      <c r="C140" s="42"/>
      <c r="D140" s="43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5">
        <v>32.299999999999997</v>
      </c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5">
        <v>32.299999999999997</v>
      </c>
      <c r="BG140" s="47"/>
    </row>
    <row r="141" spans="1:59" s="11" customFormat="1" ht="15.75" x14ac:dyDescent="0.25">
      <c r="C141" s="28"/>
      <c r="S141" s="12"/>
      <c r="T141" s="28"/>
    </row>
    <row r="142" spans="1:59" s="11" customFormat="1" ht="18.600000000000001" customHeight="1" x14ac:dyDescent="0.25">
      <c r="T142" s="28"/>
    </row>
    <row r="143" spans="1:59" s="11" customFormat="1" ht="18" customHeight="1" x14ac:dyDescent="0.25">
      <c r="T143" s="28"/>
    </row>
    <row r="144" spans="1:59" s="12" customFormat="1" ht="15.75" x14ac:dyDescent="0.25">
      <c r="T144" s="32"/>
    </row>
    <row r="145" spans="20:20" s="11" customFormat="1" ht="100.9" customHeight="1" x14ac:dyDescent="0.25">
      <c r="T145" s="28"/>
    </row>
    <row r="146" spans="20:20" s="11" customFormat="1" ht="15.75" x14ac:dyDescent="0.25">
      <c r="T146" s="28"/>
    </row>
    <row r="147" spans="20:20" s="11" customFormat="1" ht="15.75" x14ac:dyDescent="0.25">
      <c r="T147" s="28"/>
    </row>
    <row r="148" spans="20:20" s="12" customFormat="1" ht="15.75" x14ac:dyDescent="0.25">
      <c r="T148" s="32"/>
    </row>
    <row r="149" spans="20:20" s="11" customFormat="1" ht="69.75" customHeight="1" x14ac:dyDescent="0.25">
      <c r="T149" s="28"/>
    </row>
    <row r="150" spans="20:20" s="11" customFormat="1" ht="15.75" customHeight="1" x14ac:dyDescent="0.25">
      <c r="T150" s="28"/>
    </row>
    <row r="151" spans="20:20" s="11" customFormat="1" ht="15.75" customHeight="1" x14ac:dyDescent="0.25">
      <c r="T151" s="28"/>
    </row>
    <row r="152" spans="20:20" s="13" customFormat="1" ht="15.75" x14ac:dyDescent="0.25">
      <c r="T152" s="33"/>
    </row>
    <row r="153" spans="20:20" s="11" customFormat="1" ht="49.15" customHeight="1" x14ac:dyDescent="0.25">
      <c r="T153" s="28"/>
    </row>
    <row r="154" spans="20:20" s="11" customFormat="1" ht="19.899999999999999" customHeight="1" x14ac:dyDescent="0.25">
      <c r="T154" s="28"/>
    </row>
    <row r="155" spans="20:20" s="11" customFormat="1" ht="19.149999999999999" customHeight="1" x14ac:dyDescent="0.25">
      <c r="T155" s="28"/>
    </row>
    <row r="156" spans="20:20" s="11" customFormat="1" ht="15.75" x14ac:dyDescent="0.25">
      <c r="T156" s="28"/>
    </row>
    <row r="157" spans="20:20" s="11" customFormat="1" ht="102" customHeight="1" x14ac:dyDescent="0.25">
      <c r="T157" s="28"/>
    </row>
    <row r="158" spans="20:20" s="11" customFormat="1" ht="15.75" x14ac:dyDescent="0.25">
      <c r="T158" s="28"/>
    </row>
    <row r="159" spans="20:20" s="11" customFormat="1" ht="15.75" x14ac:dyDescent="0.25">
      <c r="T159" s="28"/>
    </row>
    <row r="160" spans="20:20" s="11" customFormat="1" ht="15.75" x14ac:dyDescent="0.25">
      <c r="T160" s="28"/>
    </row>
    <row r="161" spans="20:20" s="11" customFormat="1" ht="100.15" customHeight="1" x14ac:dyDescent="0.25">
      <c r="T161" s="28"/>
    </row>
    <row r="162" spans="20:20" s="11" customFormat="1" ht="18.600000000000001" customHeight="1" x14ac:dyDescent="0.25">
      <c r="T162" s="28"/>
    </row>
    <row r="163" spans="20:20" s="11" customFormat="1" ht="15.75" x14ac:dyDescent="0.25">
      <c r="T163" s="28"/>
    </row>
    <row r="164" spans="20:20" s="12" customFormat="1" ht="15.75" x14ac:dyDescent="0.25">
      <c r="T164" s="32"/>
    </row>
    <row r="165" spans="20:20" s="11" customFormat="1" ht="99.6" customHeight="1" x14ac:dyDescent="0.25">
      <c r="T165" s="28"/>
    </row>
    <row r="166" spans="20:20" s="11" customFormat="1" ht="17.45" customHeight="1" x14ac:dyDescent="0.25">
      <c r="T166" s="28"/>
    </row>
    <row r="167" spans="20:20" s="11" customFormat="1" ht="20.45" customHeight="1" x14ac:dyDescent="0.25">
      <c r="T167" s="28"/>
    </row>
    <row r="168" spans="20:20" s="12" customFormat="1" ht="15.75" x14ac:dyDescent="0.25">
      <c r="T168" s="32"/>
    </row>
    <row r="169" spans="20:20" s="11" customFormat="1" ht="99.75" customHeight="1" x14ac:dyDescent="0.25">
      <c r="T169" s="28"/>
    </row>
    <row r="170" spans="20:20" s="11" customFormat="1" ht="15.75" x14ac:dyDescent="0.25">
      <c r="T170" s="28"/>
    </row>
    <row r="171" spans="20:20" s="11" customFormat="1" ht="15.75" x14ac:dyDescent="0.25">
      <c r="T171" s="28"/>
    </row>
    <row r="172" spans="20:20" s="12" customFormat="1" ht="15.75" x14ac:dyDescent="0.25">
      <c r="T172" s="32"/>
    </row>
    <row r="173" spans="20:20" s="11" customFormat="1" ht="84.75" customHeight="1" x14ac:dyDescent="0.25">
      <c r="T173" s="28"/>
    </row>
    <row r="174" spans="20:20" s="11" customFormat="1" ht="15.75" x14ac:dyDescent="0.25">
      <c r="T174" s="28"/>
    </row>
    <row r="175" spans="20:20" s="11" customFormat="1" ht="15.75" x14ac:dyDescent="0.25">
      <c r="T175" s="28"/>
    </row>
    <row r="176" spans="20:20" s="12" customFormat="1" ht="15.75" x14ac:dyDescent="0.25">
      <c r="T176" s="32"/>
    </row>
    <row r="177" spans="20:20" s="12" customFormat="1" ht="132" customHeight="1" x14ac:dyDescent="0.25">
      <c r="T177" s="32"/>
    </row>
    <row r="178" spans="20:20" s="12" customFormat="1" ht="17.45" customHeight="1" x14ac:dyDescent="0.25">
      <c r="T178" s="32"/>
    </row>
    <row r="179" spans="20:20" s="12" customFormat="1" ht="15.75" x14ac:dyDescent="0.25">
      <c r="T179" s="32"/>
    </row>
    <row r="180" spans="20:20" s="12" customFormat="1" ht="15.75" x14ac:dyDescent="0.25">
      <c r="T180" s="32"/>
    </row>
    <row r="181" spans="20:20" s="11" customFormat="1" ht="127.5" customHeight="1" x14ac:dyDescent="0.25">
      <c r="T181" s="28"/>
    </row>
    <row r="182" spans="20:20" s="11" customFormat="1" ht="15.75" x14ac:dyDescent="0.25">
      <c r="T182" s="28"/>
    </row>
    <row r="183" spans="20:20" s="11" customFormat="1" ht="15.75" x14ac:dyDescent="0.25">
      <c r="T183" s="28"/>
    </row>
    <row r="184" spans="20:20" s="11" customFormat="1" ht="15.75" x14ac:dyDescent="0.25">
      <c r="T184" s="28"/>
    </row>
    <row r="185" spans="20:20" s="11" customFormat="1" ht="36.6" customHeight="1" x14ac:dyDescent="0.25">
      <c r="T185" s="28"/>
    </row>
    <row r="186" spans="20:20" s="12" customFormat="1" ht="42.75" customHeight="1" x14ac:dyDescent="0.25">
      <c r="T186" s="32"/>
    </row>
    <row r="187" spans="20:20" s="12" customFormat="1" ht="20.25" customHeight="1" x14ac:dyDescent="0.25">
      <c r="T187" s="32"/>
    </row>
    <row r="188" spans="20:20" s="11" customFormat="1" ht="22.9" customHeight="1" x14ac:dyDescent="0.25">
      <c r="T188" s="28"/>
    </row>
    <row r="189" spans="20:20" s="12" customFormat="1" ht="15.75" x14ac:dyDescent="0.25">
      <c r="T189" s="32"/>
    </row>
    <row r="190" spans="20:20" s="12" customFormat="1" ht="15.75" x14ac:dyDescent="0.25">
      <c r="T190" s="32"/>
    </row>
    <row r="191" spans="20:20" s="11" customFormat="1" ht="98.25" customHeight="1" x14ac:dyDescent="0.25">
      <c r="T191" s="28"/>
    </row>
    <row r="192" spans="20:20" s="11" customFormat="1" ht="15.75" x14ac:dyDescent="0.25">
      <c r="T192" s="28"/>
    </row>
    <row r="193" spans="20:20" s="11" customFormat="1" ht="15.75" x14ac:dyDescent="0.25">
      <c r="T193" s="28"/>
    </row>
    <row r="194" spans="20:20" s="11" customFormat="1" ht="15.75" x14ac:dyDescent="0.25">
      <c r="T194" s="28"/>
    </row>
    <row r="195" spans="20:20" s="11" customFormat="1" ht="178.5" customHeight="1" x14ac:dyDescent="0.25">
      <c r="T195" s="28"/>
    </row>
    <row r="196" spans="20:20" s="11" customFormat="1" ht="21" customHeight="1" x14ac:dyDescent="0.25">
      <c r="T196" s="28"/>
    </row>
    <row r="197" spans="20:20" s="11" customFormat="1" ht="15.75" x14ac:dyDescent="0.25">
      <c r="T197" s="28"/>
    </row>
    <row r="198" spans="20:20" s="11" customFormat="1" ht="15.75" x14ac:dyDescent="0.25">
      <c r="T198" s="28"/>
    </row>
    <row r="199" spans="20:20" s="11" customFormat="1" ht="81.75" customHeight="1" x14ac:dyDescent="0.25">
      <c r="T199" s="28"/>
    </row>
    <row r="200" spans="20:20" s="11" customFormat="1" ht="15.75" x14ac:dyDescent="0.25">
      <c r="T200" s="28"/>
    </row>
    <row r="201" spans="20:20" s="11" customFormat="1" ht="15.75" x14ac:dyDescent="0.25">
      <c r="T201" s="28"/>
    </row>
    <row r="202" spans="20:20" s="11" customFormat="1" ht="15.75" x14ac:dyDescent="0.25">
      <c r="T202" s="28"/>
    </row>
    <row r="203" spans="20:20" s="11" customFormat="1" ht="31.5" customHeight="1" x14ac:dyDescent="0.25">
      <c r="T203" s="28"/>
    </row>
    <row r="204" spans="20:20" s="12" customFormat="1" ht="15.75" x14ac:dyDescent="0.25">
      <c r="T204" s="32"/>
    </row>
    <row r="205" spans="20:20" s="12" customFormat="1" ht="15.75" x14ac:dyDescent="0.25">
      <c r="T205" s="32"/>
    </row>
    <row r="206" spans="20:20" s="11" customFormat="1" ht="15.75" customHeight="1" x14ac:dyDescent="0.25">
      <c r="T206" s="28"/>
    </row>
    <row r="207" spans="20:20" s="11" customFormat="1" ht="15.75" x14ac:dyDescent="0.25">
      <c r="T207" s="28"/>
    </row>
    <row r="208" spans="20:20" s="11" customFormat="1" ht="15.75" x14ac:dyDescent="0.25">
      <c r="T208" s="28"/>
    </row>
    <row r="209" spans="20:20" s="11" customFormat="1" ht="144" customHeight="1" x14ac:dyDescent="0.25">
      <c r="T209" s="28"/>
    </row>
    <row r="210" spans="20:20" s="11" customFormat="1" ht="15.75" x14ac:dyDescent="0.25">
      <c r="T210" s="28"/>
    </row>
    <row r="211" spans="20:20" s="11" customFormat="1" ht="31.5" customHeight="1" x14ac:dyDescent="0.25">
      <c r="T211" s="28"/>
    </row>
    <row r="212" spans="20:20" s="11" customFormat="1" ht="15.75" x14ac:dyDescent="0.25">
      <c r="T212" s="28"/>
    </row>
    <row r="213" spans="20:20" s="11" customFormat="1" ht="114.75" customHeight="1" x14ac:dyDescent="0.25">
      <c r="T213" s="28"/>
    </row>
    <row r="214" spans="20:20" s="11" customFormat="1" ht="15.75" x14ac:dyDescent="0.25">
      <c r="T214" s="28"/>
    </row>
    <row r="215" spans="20:20" s="11" customFormat="1" ht="15.75" x14ac:dyDescent="0.25">
      <c r="T215" s="28"/>
    </row>
    <row r="216" spans="20:20" s="11" customFormat="1" ht="15.75" x14ac:dyDescent="0.25">
      <c r="T216" s="28"/>
    </row>
    <row r="217" spans="20:20" s="11" customFormat="1" ht="79.5" customHeight="1" x14ac:dyDescent="0.25">
      <c r="T217" s="28"/>
    </row>
    <row r="218" spans="20:20" s="11" customFormat="1" ht="15.75" x14ac:dyDescent="0.25">
      <c r="T218" s="28"/>
    </row>
    <row r="219" spans="20:20" s="11" customFormat="1" ht="15.75" x14ac:dyDescent="0.25">
      <c r="T219" s="28"/>
    </row>
    <row r="220" spans="20:20" s="11" customFormat="1" ht="15.75" x14ac:dyDescent="0.25">
      <c r="T220" s="28"/>
    </row>
    <row r="221" spans="20:20" s="11" customFormat="1" ht="112.15" customHeight="1" x14ac:dyDescent="0.25">
      <c r="T221" s="28"/>
    </row>
    <row r="222" spans="20:20" s="11" customFormat="1" ht="15.75" x14ac:dyDescent="0.25">
      <c r="T222" s="28"/>
    </row>
    <row r="223" spans="20:20" s="11" customFormat="1" ht="15.75" x14ac:dyDescent="0.25">
      <c r="T223" s="28"/>
    </row>
    <row r="224" spans="20:20" s="11" customFormat="1" ht="15.75" x14ac:dyDescent="0.25">
      <c r="T224" s="28"/>
    </row>
    <row r="225" spans="20:20" s="11" customFormat="1" ht="193.5" customHeight="1" x14ac:dyDescent="0.25">
      <c r="T225" s="28"/>
    </row>
    <row r="226" spans="20:20" s="11" customFormat="1" ht="15.75" x14ac:dyDescent="0.25">
      <c r="T226" s="28"/>
    </row>
    <row r="227" spans="20:20" s="11" customFormat="1" ht="15.75" x14ac:dyDescent="0.25">
      <c r="T227" s="28"/>
    </row>
    <row r="228" spans="20:20" s="11" customFormat="1" ht="15.75" x14ac:dyDescent="0.25">
      <c r="T228" s="28"/>
    </row>
    <row r="229" spans="20:20" s="11" customFormat="1" ht="15.75" customHeight="1" x14ac:dyDescent="0.25">
      <c r="T229" s="28"/>
    </row>
    <row r="230" spans="20:20" s="11" customFormat="1" ht="15.75" x14ac:dyDescent="0.25">
      <c r="T230" s="28"/>
    </row>
    <row r="231" spans="20:20" s="11" customFormat="1" ht="20.25" customHeight="1" x14ac:dyDescent="0.25">
      <c r="T231" s="28"/>
    </row>
    <row r="232" spans="20:20" s="11" customFormat="1" ht="31.5" customHeight="1" x14ac:dyDescent="0.25">
      <c r="T232" s="28"/>
    </row>
    <row r="233" spans="20:20" s="12" customFormat="1" ht="15.75" x14ac:dyDescent="0.25">
      <c r="T233" s="32"/>
    </row>
    <row r="234" spans="20:20" s="12" customFormat="1" ht="15.75" x14ac:dyDescent="0.25">
      <c r="T234" s="32"/>
    </row>
    <row r="235" spans="20:20" s="11" customFormat="1" ht="51" customHeight="1" x14ac:dyDescent="0.25">
      <c r="T235" s="28"/>
    </row>
    <row r="236" spans="20:20" s="11" customFormat="1" ht="15.75" x14ac:dyDescent="0.25">
      <c r="T236" s="28"/>
    </row>
    <row r="237" spans="20:20" s="11" customFormat="1" ht="15.75" x14ac:dyDescent="0.25">
      <c r="T237" s="28"/>
    </row>
    <row r="238" spans="20:20" s="11" customFormat="1" ht="15.75" x14ac:dyDescent="0.25">
      <c r="T238" s="28"/>
    </row>
    <row r="239" spans="20:20" s="11" customFormat="1" ht="81.75" customHeight="1" x14ac:dyDescent="0.25">
      <c r="T239" s="28"/>
    </row>
    <row r="240" spans="20:20" s="11" customFormat="1" ht="15.75" x14ac:dyDescent="0.25">
      <c r="T240" s="28"/>
    </row>
    <row r="241" spans="20:20" s="11" customFormat="1" ht="15.75" x14ac:dyDescent="0.25">
      <c r="T241" s="28"/>
    </row>
    <row r="242" spans="20:20" s="11" customFormat="1" ht="15.75" x14ac:dyDescent="0.25">
      <c r="T242" s="28"/>
    </row>
    <row r="243" spans="20:20" s="11" customFormat="1" ht="15.75" x14ac:dyDescent="0.25">
      <c r="T243" s="28"/>
    </row>
    <row r="244" spans="20:20" s="11" customFormat="1" ht="15.75" x14ac:dyDescent="0.25">
      <c r="T244" s="28"/>
    </row>
    <row r="245" spans="20:20" s="12" customFormat="1" ht="15.75" x14ac:dyDescent="0.25">
      <c r="T245" s="32"/>
    </row>
    <row r="246" spans="20:20" s="11" customFormat="1" ht="15.75" x14ac:dyDescent="0.25">
      <c r="T246" s="28"/>
    </row>
    <row r="247" spans="20:20" s="11" customFormat="1" ht="15.75" x14ac:dyDescent="0.25">
      <c r="T247" s="28"/>
    </row>
    <row r="248" spans="20:20" s="11" customFormat="1" ht="15.75" x14ac:dyDescent="0.25">
      <c r="T248" s="28"/>
    </row>
    <row r="249" spans="20:20" s="11" customFormat="1" ht="47.25" customHeight="1" x14ac:dyDescent="0.25">
      <c r="T249" s="28"/>
    </row>
    <row r="250" spans="20:20" s="11" customFormat="1" ht="15.75" x14ac:dyDescent="0.25">
      <c r="T250" s="28"/>
    </row>
    <row r="251" spans="20:20" s="11" customFormat="1" ht="15.75" x14ac:dyDescent="0.25">
      <c r="T251" s="28"/>
    </row>
    <row r="252" spans="20:20" s="12" customFormat="1" ht="15.75" x14ac:dyDescent="0.25">
      <c r="T252" s="32"/>
    </row>
    <row r="253" spans="20:20" s="11" customFormat="1" ht="51.75" customHeight="1" x14ac:dyDescent="0.25">
      <c r="T253" s="28"/>
    </row>
    <row r="254" spans="20:20" s="11" customFormat="1" ht="24" customHeight="1" x14ac:dyDescent="0.25">
      <c r="T254" s="28"/>
    </row>
    <row r="255" spans="20:20" s="11" customFormat="1" ht="21.75" customHeight="1" x14ac:dyDescent="0.25">
      <c r="T255" s="28"/>
    </row>
    <row r="256" spans="20:20" s="11" customFormat="1" ht="15.75" customHeight="1" x14ac:dyDescent="0.25">
      <c r="T256" s="28"/>
    </row>
    <row r="257" spans="2:20" s="11" customFormat="1" ht="15.75" x14ac:dyDescent="0.25">
      <c r="T257" s="28"/>
    </row>
    <row r="258" spans="2:20" s="11" customFormat="1" ht="15.75" x14ac:dyDescent="0.25">
      <c r="T258" s="28"/>
    </row>
    <row r="259" spans="2:20" s="12" customFormat="1" ht="15.75" x14ac:dyDescent="0.25">
      <c r="T259" s="32"/>
    </row>
    <row r="260" spans="2:20" s="12" customFormat="1" ht="15.75" x14ac:dyDescent="0.25">
      <c r="T260" s="32"/>
    </row>
    <row r="261" spans="2:20" s="12" customFormat="1" ht="15.75" x14ac:dyDescent="0.25">
      <c r="T261" s="32"/>
    </row>
    <row r="262" spans="2:20" s="12" customFormat="1" ht="15.75" x14ac:dyDescent="0.25">
      <c r="T262" s="32"/>
    </row>
    <row r="263" spans="2:20" s="12" customFormat="1" ht="15.75" x14ac:dyDescent="0.25">
      <c r="T263" s="32"/>
    </row>
    <row r="264" spans="2:20" s="12" customFormat="1" ht="15.75" x14ac:dyDescent="0.25">
      <c r="T264" s="32"/>
    </row>
    <row r="265" spans="2:20" s="12" customFormat="1" ht="15.75" x14ac:dyDescent="0.25">
      <c r="T265" s="32"/>
    </row>
    <row r="266" spans="2:20" s="12" customFormat="1" ht="15.75" x14ac:dyDescent="0.25">
      <c r="T266" s="32"/>
    </row>
    <row r="267" spans="2:20" s="15" customFormat="1" ht="15.75" x14ac:dyDescent="0.25">
      <c r="B267" s="14"/>
      <c r="C267" s="14"/>
      <c r="T267" s="34"/>
    </row>
    <row r="268" spans="2:20" s="15" customFormat="1" ht="15.75" x14ac:dyDescent="0.25">
      <c r="B268" s="14"/>
      <c r="C268" s="14"/>
      <c r="T268" s="34"/>
    </row>
    <row r="269" spans="2:20" s="15" customFormat="1" ht="15.75" x14ac:dyDescent="0.25">
      <c r="T269" s="34"/>
    </row>
    <row r="270" spans="2:20" s="15" customFormat="1" ht="15.75" x14ac:dyDescent="0.25">
      <c r="T270" s="34"/>
    </row>
    <row r="271" spans="2:20" s="15" customFormat="1" ht="15.75" x14ac:dyDescent="0.25">
      <c r="B271" s="14"/>
      <c r="C271" s="14"/>
      <c r="T271" s="34"/>
    </row>
    <row r="272" spans="2:20" s="15" customFormat="1" ht="15.75" x14ac:dyDescent="0.25">
      <c r="B272" s="14"/>
      <c r="C272" s="14"/>
      <c r="T272" s="34"/>
    </row>
    <row r="273" spans="2:20" s="15" customFormat="1" ht="15.75" x14ac:dyDescent="0.25">
      <c r="B273" s="14"/>
      <c r="C273" s="14"/>
      <c r="T273" s="34"/>
    </row>
    <row r="274" spans="2:20" s="15" customFormat="1" ht="15.75" x14ac:dyDescent="0.25">
      <c r="T274" s="34"/>
    </row>
    <row r="275" spans="2:20" s="15" customFormat="1" ht="15.75" x14ac:dyDescent="0.25">
      <c r="T275" s="34"/>
    </row>
    <row r="276" spans="2:20" s="15" customFormat="1" ht="15.75" x14ac:dyDescent="0.25">
      <c r="T276" s="34"/>
    </row>
    <row r="279" spans="2:20" x14ac:dyDescent="0.2"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2:20" x14ac:dyDescent="0.2">
      <c r="E280" s="3"/>
    </row>
  </sheetData>
  <autoFilter ref="A9:BG134"/>
  <mergeCells count="2">
    <mergeCell ref="A7:R7"/>
    <mergeCell ref="A6:R6"/>
  </mergeCells>
  <phoneticPr fontId="1" type="noConversion"/>
  <pageMargins left="0.35433070866141736" right="0.15748031496062992" top="0.17" bottom="0.26" header="0.15748031496062992" footer="7.874015748031496E-2"/>
  <pageSetup paperSize="9" scale="38" fitToWidth="3" fitToHeight="0" orientation="landscape" r:id="rId1"/>
  <headerFooter alignWithMargins="0">
    <oddFooter>&amp;C&amp;P</oddFooter>
  </headerFooter>
  <colBreaks count="3" manualBreakCount="3">
    <brk id="18" max="140" man="1"/>
    <brk id="33" max="140" man="1"/>
    <brk id="47" max="1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10</vt:lpstr>
      <vt:lpstr>DateExecute</vt:lpstr>
      <vt:lpstr>EndDate</vt:lpstr>
      <vt:lpstr>NameHead</vt:lpstr>
      <vt:lpstr>Year</vt:lpstr>
      <vt:lpstr>'приложение 10'!Заголовки_для_печати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2016-05-27T00:00:59Z</cp:lastPrinted>
  <dcterms:created xsi:type="dcterms:W3CDTF">2005-09-08T01:35:00Z</dcterms:created>
  <dcterms:modified xsi:type="dcterms:W3CDTF">2016-06-08T23:05:35Z</dcterms:modified>
</cp:coreProperties>
</file>